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fs\Javna naročila evidenca\Naročila 2021\javna naročila 2026\Medicinski pripomočki za parenteralno aplikacijo zdravil\"/>
    </mc:Choice>
  </mc:AlternateContent>
  <xr:revisionPtr revIDLastSave="0" documentId="13_ncr:1_{7FF772D3-8392-4BDE-A19D-B5E44DDD12A4}" xr6:coauthVersionLast="47" xr6:coauthVersionMax="47" xr10:uidLastSave="{00000000-0000-0000-0000-000000000000}"/>
  <bookViews>
    <workbookView xWindow="25080" yWindow="-120" windowWidth="29040" windowHeight="17520" xr2:uid="{00000000-000D-0000-FFFF-FFFF00000000}"/>
  </bookViews>
  <sheets>
    <sheet name="OBR-10 Predračun " sheetId="3" r:id="rId1"/>
  </sheets>
  <definedNames>
    <definedName name="_xlnm._FilterDatabase" localSheetId="0" hidden="1">'OBR-10 Predračun '!$A$5:$T$99</definedName>
    <definedName name="_xlnm.Print_Titles" localSheetId="0">'OBR-10 Predračun '!$5:$5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5" i="3" l="1"/>
  <c r="O45" i="3" s="1"/>
  <c r="G46" i="3"/>
  <c r="O46" i="3" s="1"/>
  <c r="G47" i="3"/>
  <c r="O47" i="3" s="1"/>
  <c r="G48" i="3"/>
  <c r="O48" i="3" s="1"/>
  <c r="P46" i="3" l="1"/>
  <c r="P47" i="3"/>
  <c r="P48" i="3"/>
  <c r="O49" i="3"/>
  <c r="P45" i="3"/>
  <c r="G75" i="3"/>
  <c r="P49" i="3" l="1"/>
  <c r="G100" i="3"/>
  <c r="P100" i="3" s="1"/>
  <c r="P101" i="3" s="1"/>
  <c r="O100" i="3" l="1"/>
  <c r="O101" i="3" s="1"/>
  <c r="G96" i="3" l="1"/>
  <c r="G95" i="3"/>
  <c r="O95" i="3" s="1"/>
  <c r="P96" i="3" l="1"/>
  <c r="P95" i="3"/>
  <c r="O96" i="3"/>
  <c r="O97" i="3" s="1"/>
  <c r="P97" i="3" l="1"/>
  <c r="G91" i="3" l="1"/>
  <c r="G90" i="3"/>
  <c r="G59" i="3"/>
  <c r="G58" i="3"/>
  <c r="G43" i="3"/>
  <c r="P58" i="3" l="1"/>
  <c r="P59" i="3"/>
  <c r="P91" i="3"/>
  <c r="O91" i="3"/>
  <c r="P90" i="3"/>
  <c r="O59" i="3"/>
  <c r="O90" i="3"/>
  <c r="O58" i="3"/>
  <c r="P43" i="3"/>
  <c r="P44" i="3" s="1"/>
  <c r="O43" i="3"/>
  <c r="O44" i="3" s="1"/>
  <c r="P60" i="3" l="1"/>
  <c r="P92" i="3"/>
  <c r="O60" i="3"/>
  <c r="O92" i="3"/>
  <c r="G102" i="3" l="1"/>
  <c r="G98" i="3"/>
  <c r="G93" i="3"/>
  <c r="G88" i="3"/>
  <c r="G86" i="3"/>
  <c r="G84" i="3"/>
  <c r="G82" i="3"/>
  <c r="G80" i="3"/>
  <c r="G78" i="3"/>
  <c r="G76" i="3"/>
  <c r="G73" i="3"/>
  <c r="G71" i="3"/>
  <c r="G69" i="3"/>
  <c r="G68" i="3"/>
  <c r="G66" i="3"/>
  <c r="G65" i="3"/>
  <c r="G64" i="3"/>
  <c r="G63" i="3"/>
  <c r="G61" i="3"/>
  <c r="G56" i="3"/>
  <c r="G54" i="3"/>
  <c r="G53" i="3"/>
  <c r="G52" i="3"/>
  <c r="G50" i="3"/>
  <c r="G41" i="3"/>
  <c r="G39" i="3"/>
  <c r="G37" i="3"/>
  <c r="G36" i="3"/>
  <c r="G35" i="3"/>
  <c r="G33" i="3"/>
  <c r="G31" i="3"/>
  <c r="G30" i="3"/>
  <c r="G29" i="3"/>
  <c r="G28" i="3"/>
  <c r="G27" i="3"/>
  <c r="G26" i="3"/>
  <c r="G25" i="3"/>
  <c r="G24" i="3"/>
  <c r="G23" i="3"/>
  <c r="G22" i="3"/>
  <c r="G21" i="3"/>
  <c r="G20" i="3"/>
  <c r="G19" i="3"/>
  <c r="G18" i="3"/>
  <c r="G16" i="3"/>
  <c r="G15" i="3"/>
  <c r="G14" i="3"/>
  <c r="G13" i="3"/>
  <c r="G12" i="3"/>
  <c r="G11" i="3"/>
  <c r="G10" i="3"/>
  <c r="G9" i="3"/>
  <c r="G8" i="3"/>
  <c r="G7" i="3"/>
  <c r="G6" i="3"/>
  <c r="P102" i="3" l="1"/>
  <c r="P103" i="3" s="1"/>
  <c r="O102" i="3"/>
  <c r="O103" i="3" s="1"/>
  <c r="O50" i="3"/>
  <c r="O51" i="3" s="1"/>
  <c r="P50" i="3"/>
  <c r="P51" i="3" s="1"/>
  <c r="O37" i="3"/>
  <c r="P93" i="3"/>
  <c r="P94" i="3" s="1"/>
  <c r="O93" i="3"/>
  <c r="O94" i="3" s="1"/>
  <c r="P54" i="3"/>
  <c r="O54" i="3"/>
  <c r="P53" i="3"/>
  <c r="O53" i="3"/>
  <c r="P52" i="3"/>
  <c r="O52" i="3"/>
  <c r="P66" i="3"/>
  <c r="O66" i="3"/>
  <c r="P65" i="3"/>
  <c r="O65" i="3"/>
  <c r="P64" i="3"/>
  <c r="O64" i="3"/>
  <c r="P63" i="3"/>
  <c r="O63" i="3"/>
  <c r="P67" i="3" l="1"/>
  <c r="P55" i="3"/>
  <c r="O55" i="3"/>
  <c r="O67" i="3"/>
  <c r="P33" i="3" l="1"/>
  <c r="O33" i="3"/>
  <c r="O56" i="3" l="1"/>
  <c r="P56" i="3"/>
  <c r="P57" i="3" l="1"/>
  <c r="O57" i="3"/>
  <c r="O88" i="3"/>
  <c r="O89" i="3" s="1"/>
  <c r="P88" i="3"/>
  <c r="P89" i="3" s="1"/>
  <c r="O86" i="3"/>
  <c r="O87" i="3" s="1"/>
  <c r="P86" i="3"/>
  <c r="P87" i="3" s="1"/>
  <c r="O84" i="3"/>
  <c r="O85" i="3" s="1"/>
  <c r="P84" i="3"/>
  <c r="P85" i="3" s="1"/>
  <c r="O73" i="3"/>
  <c r="O74" i="3" s="1"/>
  <c r="P73" i="3"/>
  <c r="P74" i="3" s="1"/>
  <c r="O71" i="3"/>
  <c r="P71" i="3"/>
  <c r="O61" i="3"/>
  <c r="O62" i="3" s="1"/>
  <c r="P61" i="3"/>
  <c r="P62" i="3" s="1"/>
  <c r="O72" i="3" l="1"/>
  <c r="P72" i="3"/>
  <c r="O69" i="3" l="1"/>
  <c r="P69" i="3"/>
  <c r="O68" i="3"/>
  <c r="P68" i="3"/>
  <c r="O70" i="3" l="1"/>
  <c r="P70" i="3"/>
  <c r="O98" i="3" l="1"/>
  <c r="O99" i="3" s="1"/>
  <c r="P98" i="3"/>
  <c r="P99" i="3" s="1"/>
  <c r="O82" i="3"/>
  <c r="O83" i="3" s="1"/>
  <c r="P82" i="3"/>
  <c r="P83" i="3" s="1"/>
  <c r="O80" i="3"/>
  <c r="O81" i="3" s="1"/>
  <c r="P80" i="3"/>
  <c r="P81" i="3" s="1"/>
  <c r="O78" i="3"/>
  <c r="O79" i="3" s="1"/>
  <c r="P78" i="3"/>
  <c r="P79" i="3" s="1"/>
  <c r="O76" i="3"/>
  <c r="P76" i="3"/>
  <c r="O75" i="3"/>
  <c r="P75" i="3"/>
  <c r="O41" i="3"/>
  <c r="O42" i="3" s="1"/>
  <c r="P41" i="3"/>
  <c r="P42" i="3" s="1"/>
  <c r="P39" i="3"/>
  <c r="P40" i="3" s="1"/>
  <c r="P37" i="3"/>
  <c r="P36" i="3"/>
  <c r="O35" i="3"/>
  <c r="O31" i="3"/>
  <c r="P31" i="3"/>
  <c r="O30" i="3"/>
  <c r="P30" i="3"/>
  <c r="O29" i="3"/>
  <c r="P29" i="3"/>
  <c r="O28" i="3"/>
  <c r="P28" i="3"/>
  <c r="O27" i="3"/>
  <c r="P27" i="3"/>
  <c r="O26" i="3"/>
  <c r="P26" i="3"/>
  <c r="O25" i="3"/>
  <c r="P25" i="3"/>
  <c r="O24" i="3"/>
  <c r="P24" i="3"/>
  <c r="O23" i="3"/>
  <c r="P23" i="3"/>
  <c r="O22" i="3"/>
  <c r="P22" i="3"/>
  <c r="O21" i="3"/>
  <c r="P21" i="3"/>
  <c r="O20" i="3"/>
  <c r="P20" i="3"/>
  <c r="O19" i="3"/>
  <c r="P19" i="3"/>
  <c r="O18" i="3"/>
  <c r="P18" i="3"/>
  <c r="O16" i="3"/>
  <c r="P16" i="3"/>
  <c r="O15" i="3"/>
  <c r="P15" i="3"/>
  <c r="O14" i="3"/>
  <c r="P14" i="3"/>
  <c r="O13" i="3"/>
  <c r="P13" i="3"/>
  <c r="O12" i="3"/>
  <c r="P12" i="3"/>
  <c r="O11" i="3"/>
  <c r="P11" i="3"/>
  <c r="O10" i="3"/>
  <c r="P10" i="3"/>
  <c r="O9" i="3"/>
  <c r="P9" i="3"/>
  <c r="O8" i="3"/>
  <c r="P8" i="3"/>
  <c r="O7" i="3"/>
  <c r="P7" i="3"/>
  <c r="O6" i="3"/>
  <c r="P6" i="3"/>
  <c r="P32" i="3" l="1"/>
  <c r="P34" i="3" s="1"/>
  <c r="O32" i="3"/>
  <c r="O34" i="3" s="1"/>
  <c r="P17" i="3"/>
  <c r="P77" i="3"/>
  <c r="O77" i="3"/>
  <c r="O17" i="3"/>
  <c r="P35" i="3"/>
  <c r="P38" i="3" s="1"/>
  <c r="O36" i="3"/>
  <c r="O38" i="3" s="1"/>
  <c r="O39" i="3"/>
  <c r="O40" i="3" s="1"/>
</calcChain>
</file>

<file path=xl/sharedStrings.xml><?xml version="1.0" encoding="utf-8"?>
<sst xmlns="http://schemas.openxmlformats.org/spreadsheetml/2006/main" count="317" uniqueCount="222">
  <si>
    <t>07.04.01.01.- BRIZGE</t>
  </si>
  <si>
    <t>07.04.02.01- IGLE INJEKCIJSKE</t>
  </si>
  <si>
    <t>07.04.02.06- IGLE FILTRIRNE</t>
  </si>
  <si>
    <t>07.04.04.01 -IGLE HUBER</t>
  </si>
  <si>
    <t>07.04.05.01-KANILE PRETOČNE</t>
  </si>
  <si>
    <t>07.04.06.01-KONEKTI</t>
  </si>
  <si>
    <t>07.04.07.01-KONEKTI</t>
  </si>
  <si>
    <t>07.04.08.01-OPORNICE ZA ROKO PRI INFUZIJI</t>
  </si>
  <si>
    <t>07.04.09.01- PODALJŠKI ZA PERFUZOR</t>
  </si>
  <si>
    <t>07.04.10.01- PRIKLJUČKI INFUZIJSKI</t>
  </si>
  <si>
    <t>07.04.11.01- SISTEM ARTROSKOPSKI</t>
  </si>
  <si>
    <t>07.04.12.01- INFUZIJSKI SISTEMI ZA NATANČNO DOZIRANJE</t>
  </si>
  <si>
    <t>07.04.13.01- INFUZIJSKI PODALJŠKI</t>
  </si>
  <si>
    <t xml:space="preserve">07.04.14.01- ZAMAŠKI ZA ZAŠČITO </t>
  </si>
  <si>
    <t>07.04.16.01 INFUZIJSKI SISTEMI Z ODZRAČEVANJEM</t>
  </si>
  <si>
    <t>07.04.17.01 INFUZIJSKI SISTEMI ZAPRTI</t>
  </si>
  <si>
    <t>07.04.18.01 INFUZIJSKI SISTEMI ZA PEDIATRIJO</t>
  </si>
  <si>
    <t>07.04.19.01 INFUZIJSKI SISTEMI ZA DOVAJANJE FOTOSENZIBILNIH ZDRAVIL</t>
  </si>
  <si>
    <t>07.04.20.01 SISTEMI ZA POSPEŠENO TOČENJE INFUZIJSKIH TEKOČIN IN KRVI</t>
  </si>
  <si>
    <t>07.04.21.01- SISTEM ZA MERJENJE CVP</t>
  </si>
  <si>
    <t>07.04.22.01- FILTRI INFUZIJSKI</t>
  </si>
  <si>
    <t>07.04.23.01 -TRANSFUZIJSKI SITEMI Z ODZDRAČEVANJEM</t>
  </si>
  <si>
    <t>Pripomočki za parenteralno aplikacijo zdravil</t>
  </si>
  <si>
    <t>Nivo5</t>
  </si>
  <si>
    <t>ARTIKEL</t>
  </si>
  <si>
    <t xml:space="preserve"> DVOLETNA KOLIČINA</t>
  </si>
  <si>
    <t>EM</t>
  </si>
  <si>
    <t>CENA na EM brez DDV v EUR</t>
  </si>
  <si>
    <t>CENA na EM z DDV v EUR</t>
  </si>
  <si>
    <t>CENA PAK brez DDV v EUR</t>
  </si>
  <si>
    <t>CENA PAK z DDV v EUR</t>
  </si>
  <si>
    <t>VREDNOST BREZ DDV</t>
  </si>
  <si>
    <t>VREDNOST z DDV</t>
  </si>
  <si>
    <t>NAZIV ARTIKLA</t>
  </si>
  <si>
    <t>KATALOŠKA ŠTEVILKA</t>
  </si>
  <si>
    <t>PROIZVAJALEC</t>
  </si>
  <si>
    <t>07.04 - PRIPOMOČKI ZA PARENTERALNO APLIKACIJO ZDRAVIL</t>
  </si>
  <si>
    <t>07.04.01.01.001</t>
  </si>
  <si>
    <t>KOS</t>
  </si>
  <si>
    <t>07.04.01.01.002</t>
  </si>
  <si>
    <t>07.04.01.01.003</t>
  </si>
  <si>
    <t>07.04.01.01.004</t>
  </si>
  <si>
    <t>07.04.01.01.005</t>
  </si>
  <si>
    <t>07.04.01.01.006</t>
  </si>
  <si>
    <t>07.04.01.01.007</t>
  </si>
  <si>
    <t>07.04.01.01.008</t>
  </si>
  <si>
    <t>07.04.01.01.009</t>
  </si>
  <si>
    <t>07.04.01.01.010</t>
  </si>
  <si>
    <t>07.04.01.01.011</t>
  </si>
  <si>
    <t>07.04.02.01.001</t>
  </si>
  <si>
    <t>07.04.02.01.002</t>
  </si>
  <si>
    <t>07.04.02.01.003</t>
  </si>
  <si>
    <t>kos</t>
  </si>
  <si>
    <t>07.04.02.01.004</t>
  </si>
  <si>
    <t>07.04.02.01.005</t>
  </si>
  <si>
    <t>07.04.02.01.006</t>
  </si>
  <si>
    <t>07.04.02.01.007</t>
  </si>
  <si>
    <t>07.04.02.01.008</t>
  </si>
  <si>
    <t>07.04.02.01.009</t>
  </si>
  <si>
    <t>07.04.02.01.010</t>
  </si>
  <si>
    <t>07.04.02.01.011</t>
  </si>
  <si>
    <t>07.04.02.01.012</t>
  </si>
  <si>
    <t>07.04.02.01.013</t>
  </si>
  <si>
    <t>07.04.02.01.014</t>
  </si>
  <si>
    <t>07.04.02.02.001</t>
  </si>
  <si>
    <t>07.04.02.03.001</t>
  </si>
  <si>
    <t>07.04.02.04.001</t>
  </si>
  <si>
    <t>07.04.02.05.001</t>
  </si>
  <si>
    <t>07.04.02.06.001</t>
  </si>
  <si>
    <t>07.04.03.01.001</t>
  </si>
  <si>
    <t>07.04.03.01.002</t>
  </si>
  <si>
    <t>07.04.03.01.003</t>
  </si>
  <si>
    <t>07.04.03.01.004</t>
  </si>
  <si>
    <t>07.04.05.01.002</t>
  </si>
  <si>
    <t>07.04.06.01.001</t>
  </si>
  <si>
    <t>07.04.06.01.002</t>
  </si>
  <si>
    <t>07.04.07.01.001</t>
  </si>
  <si>
    <t>07.04.09.01.001</t>
  </si>
  <si>
    <t>07.04.09.01.002</t>
  </si>
  <si>
    <t>07.04.10.01.001</t>
  </si>
  <si>
    <t>07.04.11.01.001</t>
  </si>
  <si>
    <t>Sistem artroskopski PVC za spiranje in vzdževanje tekočine v sklepu, gravitacijski</t>
  </si>
  <si>
    <t>07.04.12.01.001</t>
  </si>
  <si>
    <t>07.04.12.01.002</t>
  </si>
  <si>
    <t>07.04.16.01.001</t>
  </si>
  <si>
    <t>07.04.17.01.001</t>
  </si>
  <si>
    <t>07.04.18.01.001</t>
  </si>
  <si>
    <t>07.04.19.01.001</t>
  </si>
  <si>
    <t>07.04.20.01.001</t>
  </si>
  <si>
    <t>07.04.20.01.002</t>
  </si>
  <si>
    <t>Manašeta za pospeševanje infuzije 500 ml,z manometrom.</t>
  </si>
  <si>
    <t>07.04.22.01.001</t>
  </si>
  <si>
    <t>07.04.22.01.002</t>
  </si>
  <si>
    <t>07.04.23.01.001</t>
  </si>
  <si>
    <t>PONUDNIK</t>
  </si>
  <si>
    <r>
      <t xml:space="preserve">Igla iz nerjavečega materiala z gladko površino, lasersko obdelana, prevlečena z lubrikantom. Ostra konica igle omogoča atravmatsko punkcijo. Barvno kodiranje v skladu z ISO standardom. Igla kompatibilna z vsemi vodilnimi injekcijskimi perseniki. Sterilna skladno s standardom SIST EN 556-1, posamično pakiranje, enkratna uporaba. Na embalaži igle podatek o dimenziji artikla, sterilnosti, rok uporabe. CE oznaka. Dimenzija </t>
    </r>
    <r>
      <rPr>
        <b/>
        <sz val="10"/>
        <rFont val="Calibri"/>
        <family val="2"/>
        <charset val="238"/>
      </rPr>
      <t xml:space="preserve">32 G  0,23 x 4 mm  </t>
    </r>
  </si>
  <si>
    <r>
      <t xml:space="preserve">Igla za </t>
    </r>
    <r>
      <rPr>
        <b/>
        <sz val="10"/>
        <rFont val="Calibri"/>
        <family val="2"/>
        <charset val="238"/>
      </rPr>
      <t>aplikacijo inzulina s penkalom</t>
    </r>
    <r>
      <rPr>
        <sz val="10"/>
        <rFont val="Calibri"/>
        <family val="2"/>
        <charset val="238"/>
      </rPr>
      <t xml:space="preserve">. Vgrajen </t>
    </r>
    <r>
      <rPr>
        <b/>
        <sz val="10"/>
        <rFont val="Calibri"/>
        <family val="2"/>
        <charset val="238"/>
      </rPr>
      <t xml:space="preserve">varnostni mehanizem </t>
    </r>
    <r>
      <rPr>
        <sz val="10"/>
        <rFont val="Calibri"/>
        <family val="2"/>
        <charset val="238"/>
      </rPr>
      <t>v sklop igle, ki se aktivira enoročno. Po aktivaciji varnostnega mehanizma ni možnosti poškodbe. Zaščita,   ki preprečujejo neželjene vbodne incidente med rokovanjem in zbadanejm na obeh koncih igle. Indikator, ki potrdi, da je igla po uporabi zaklenjena. Igla za injiciranje iz nerjavečega materiala  z gladko površino. Konica igle ostra in omogoča atravmatsko punkcijo. CE oznaka. Brez lateksa. Sterilna, posamično pakiranje, enkratna uporaba. Dimenzija 30 G, dolžina 5 mm.</t>
    </r>
  </si>
  <si>
    <r>
      <t xml:space="preserve">Igla injekcijska </t>
    </r>
    <r>
      <rPr>
        <b/>
        <sz val="10"/>
        <rFont val="Calibri"/>
        <family val="2"/>
        <charset val="238"/>
      </rPr>
      <t>retrobulbarna</t>
    </r>
    <r>
      <rPr>
        <sz val="10"/>
        <rFont val="Calibri"/>
        <family val="2"/>
        <charset val="238"/>
      </rPr>
      <t xml:space="preserve"> iz nerjavečega materiala- krom nikelj jeklo, z gladko površino. Konica igle izrazito oster vrh, omogoča atravmatsko punkcijo. Omogoča priključitev brizgalke luer lock ali luer slip. Barvno kodiranje v skladu s standardom SIST EN 6009. Barvno kodiranje razvidno iz embalaže. Embalaža omogoča enostavno odpiranje in odpiranje po aseptični tehniki. Igla zaščiten z zaščitnim tulcem, ki pokriva celotno dolžino igle in služi za zaščito pred poškodbo z ostrim predmetom. Zaščitni tulec mora ostati fiksen na igli, pri odpiranju embalaže ne sme odpasti. CE oznaka. Sterilna skladno s standardom SIST EN 556-1. Izdelek mora biti označen z najmanj naslednjimi informacijami: ime izdelka/ identifikacijska številka, ime proizvajalca, serijska številka, rok uporabe, oznaka CE, dimenzija izdelka, oznaka sterilnosti, barvno kodiranje. Posamično pakiranje, enkratna uporaba. Brez lateksa. 
</t>
    </r>
    <r>
      <rPr>
        <b/>
        <sz val="10"/>
        <rFont val="Calibri"/>
        <family val="2"/>
        <charset val="238"/>
      </rPr>
      <t>Dimenzija 0,5 X 32 mm.</t>
    </r>
  </si>
  <si>
    <r>
      <t>Igla</t>
    </r>
    <r>
      <rPr>
        <b/>
        <sz val="10"/>
        <rFont val="Calibri"/>
        <family val="2"/>
        <charset val="238"/>
      </rPr>
      <t xml:space="preserve"> injekcijska INTRAOKULARNA</t>
    </r>
    <r>
      <rPr>
        <sz val="10"/>
        <rFont val="Calibri"/>
        <family val="2"/>
        <charset val="238"/>
      </rPr>
      <t xml:space="preserve"> iz nerjavečega materiala- krom nikelj jeklo, z gladko površino, hipoalergična, za dajanje intraokularnih injekcij. Vrh  konice antikorozivni  material. Konica izrazito oster vrh. Omogoča priključitev brizgalke luer lock. Barvno kodiranje v skladu s standardom SIST EN 6009. Barvno kodiranje razvidno iz embalaže. Embalaža omogoča enostavno odpiranje in odpiranje po aseptični tehniki. Igla zaščiten z zaščitnim tulcem, ki pokriva celotno dolžino igle in služi za zaščito pred poškodbo z ostrim predmetom. Zaščitni tulec mora ostati fiksen na igli, pri odpiranju embalaže ne sme odpasti. CE oznaka. Sterilna skladno s standardom SIST EN 556-1. Izdelek mora biti označen z najmanj naslednjimi informacijami: ime izdelka/ identifikacijska številka, ime proizvajalca, serijska številka, rok uporabe, oznaka CE, dimenzija izdelka, oznaka sterilnosti, barvno kodiranje. Posamično pakiranje, enkratna uporaba. Brez lateksa.  
</t>
    </r>
    <r>
      <rPr>
        <b/>
        <sz val="10"/>
        <rFont val="Calibri"/>
        <family val="2"/>
        <charset val="238"/>
      </rPr>
      <t xml:space="preserve">Dimenzija  30  G 0,3 x 13 mm. </t>
    </r>
  </si>
  <si>
    <r>
      <rPr>
        <b/>
        <sz val="10"/>
        <rFont val="Calibri"/>
        <family val="2"/>
        <charset val="238"/>
      </rPr>
      <t>Tripotni konekt</t>
    </r>
    <r>
      <rPr>
        <sz val="10"/>
        <rFont val="Calibri"/>
        <family val="2"/>
        <charset val="238"/>
      </rPr>
      <t xml:space="preserve">, z možnostjo usmerjanja pretoka on/off.  Zaneslijva namestitev, tesnenje navoja vsaj 2 bara. Biomaterial 100 % kompatibilen z zdravilnimi učinkovinami, lipidi. Zaščiten s pokrovčki. CE oznaka, brez PVC, DEHP, lateksa, sterilen, posamično pakiranje. </t>
    </r>
  </si>
  <si>
    <r>
      <rPr>
        <b/>
        <sz val="10"/>
        <rFont val="Calibri"/>
        <family val="2"/>
        <charset val="238"/>
      </rPr>
      <t xml:space="preserve">Štiripotni konekt s podaljškom </t>
    </r>
    <r>
      <rPr>
        <sz val="10"/>
        <rFont val="Calibri"/>
        <family val="2"/>
        <charset val="238"/>
      </rPr>
      <t xml:space="preserve">dolžine 7 do 12 cm, z možnostjo usmerjanja pretoka on/off.  Zaneslijva namestitev, tesnenje navoja vsaj 2 bara. Biomaterial 100 % kompatibilen z zdravilnimi učinkovinami, lipidi. Zaščiten s pokrovčki. CE oznaka, brez PVC, DEHP, lateksa, sterilen, posamično pakiranje. </t>
    </r>
  </si>
  <si>
    <r>
      <rPr>
        <b/>
        <sz val="10"/>
        <rFont val="Calibri"/>
        <family val="2"/>
        <charset val="238"/>
      </rPr>
      <t>Nastavek za aspiracijo tekočin</t>
    </r>
    <r>
      <rPr>
        <sz val="10"/>
        <rFont val="Calibri"/>
        <family val="2"/>
        <charset val="238"/>
      </rPr>
      <t xml:space="preserve"> oz. zdravil iz  steklenice preko </t>
    </r>
    <r>
      <rPr>
        <b/>
        <sz val="10"/>
        <rFont val="Calibri"/>
        <family val="2"/>
        <charset val="238"/>
      </rPr>
      <t>0,45 um bakterijsko - zračnega filtra.</t>
    </r>
    <r>
      <rPr>
        <sz val="10"/>
        <rFont val="Calibri"/>
        <family val="2"/>
        <charset val="238"/>
      </rPr>
      <t xml:space="preserve"> Prebadaneje plastenk, steklenic od 3 - 1000 ml z minimalno silo. Zamašek za varno odpiranje in zapiranje z eno roko. Stabilna pritrditev brizgalke, minimalna možnost kontaminacije. Stabilen in tesen stik med steklenico in brizgalko. Sterilen, CE oznaka, posmično pakiranje, brez lateksa, PVC, DEHP.</t>
    </r>
  </si>
  <si>
    <r>
      <rPr>
        <b/>
        <sz val="10"/>
        <rFont val="Calibri"/>
        <family val="2"/>
        <charset val="238"/>
      </rPr>
      <t>Priključek infuzijski dvokanalni,</t>
    </r>
    <r>
      <rPr>
        <sz val="10"/>
        <rFont val="Calibri"/>
        <family val="2"/>
        <charset val="238"/>
      </rPr>
      <t xml:space="preserve"> z  gibljivo cevko, dolžine 12-20 cm, premera 2,8-4 mm. Luer lock priključek s pokrovčkom, z minimalno možnostjo kontaminacije. Dva stiščka za zapiranje pretoka. Dva luer lock priključka z zamaškom. Brez lateksa, brez PHT, DEHP, PVC. CE oznaka. Sterilen,  posamično pakiranje. </t>
    </r>
  </si>
  <si>
    <r>
      <rPr>
        <b/>
        <sz val="10"/>
        <rFont val="Calibri"/>
        <family val="2"/>
        <charset val="238"/>
      </rPr>
      <t>Infuzijski podaljšek v obliki spirale</t>
    </r>
    <r>
      <rPr>
        <sz val="10"/>
        <rFont val="Calibri"/>
        <family val="2"/>
        <charset val="238"/>
      </rPr>
      <t>. Fleksibilen. Luer Lock priključek. Transparenten, biokompatibilen material, brez lateksa, brez DEHP, PVC. Dolžine 300 cm, volumen 2,4 ml +/- 10 %, pritisk 2 bara. Sterilen, posamično pakiranje.</t>
    </r>
  </si>
  <si>
    <t>07.04.08.01.001</t>
  </si>
  <si>
    <t>07.04.08.01.002</t>
  </si>
  <si>
    <t>07.04.08.01.003</t>
  </si>
  <si>
    <t>07.04.08.01.004</t>
  </si>
  <si>
    <t>07.04.04.01.001</t>
  </si>
  <si>
    <t>07.04.04.01.002</t>
  </si>
  <si>
    <t>07.04.21.01.001</t>
  </si>
  <si>
    <r>
      <rPr>
        <b/>
        <sz val="9"/>
        <rFont val="Calibri"/>
        <family val="2"/>
        <charset val="238"/>
      </rPr>
      <t>Sistem za merjenje CVP</t>
    </r>
    <r>
      <rPr>
        <sz val="9"/>
        <rFont val="Calibri"/>
        <family val="2"/>
        <charset val="238"/>
      </rPr>
      <t xml:space="preserve">. Manometer – skala, graduirano v cm H2O od min. –3 do +35 cm, dobro vidna graduacija, H2O nulta pozicija. Na manometru gumijast premakljiv obroček. Zanesljiva fiksacija na infuzijsko stojalo. Manometer zaščiten s pokrovčkom. Podaljšek 150 cm, brez DEHP, zaščiten z zamaškom, zaščita pred pregibanjem, s tripotnim petelinčkom, regulatorji na kolešček. Posamično pakiranje, CE, brez lateksa. Sterilen. Ponudnik predloži podatek o dopustnem času, ko je artikel v uporabi.  </t>
    </r>
  </si>
  <si>
    <r>
      <rPr>
        <b/>
        <sz val="10"/>
        <rFont val="Calibri"/>
        <family val="2"/>
        <charset val="238"/>
      </rPr>
      <t xml:space="preserve">Kanila pretočna </t>
    </r>
    <r>
      <rPr>
        <sz val="10"/>
        <rFont val="Calibri"/>
        <family val="2"/>
        <charset val="238"/>
      </rPr>
      <t>za redčenje in mešanje zdravil in tekočine, z dvojnim vrhom, ki onemogoča vdor gumijastih delcev ali perforacijo infuzijske vrečke. Ostra konica, zaščitni pokrov. Širok notranji premer z visoko pretočnostjo do debeline 6,3 mm gumi zamaška. Dober oprijem za vstavljanje, široka krilca. Posamično pakiranje, sterilna, za enkratno uporabo. Brez lateksa, DHP, PHT, silikonizirana. CE oznaka</t>
    </r>
  </si>
  <si>
    <t xml:space="preserve">07.04.04.01.003
</t>
  </si>
  <si>
    <r>
      <rPr>
        <b/>
        <sz val="10"/>
        <rFont val="Calibri"/>
        <family val="2"/>
        <charset val="238"/>
      </rPr>
      <t xml:space="preserve">Zamašek za zaščito luer lock priključkov </t>
    </r>
    <r>
      <rPr>
        <sz val="10"/>
        <rFont val="Calibri"/>
        <family val="2"/>
        <charset val="238"/>
      </rPr>
      <t>na infuzijskih sistemih ali brizgalkah. Oblikovan tako, da je minimalna možnost kontaminacije in enostavna namestitev. Dobro tesnenje. Polyethylen, brez lateksa, PHT, DEHP. CE oznaka. Sterilen, za enkratno uporabo, posamično pakiranje. Rdeče barve. Podatki na embalaži: ime artikla, datum uporabe, sterilizacija, 1x uporaba, REF, CE oznaka.</t>
    </r>
  </si>
  <si>
    <r>
      <rPr>
        <b/>
        <sz val="10"/>
        <rFont val="Calibri"/>
        <family val="2"/>
        <charset val="238"/>
      </rPr>
      <t>Infuzijski filter 1,2 um za zadrževanje lipidnih molekul</t>
    </r>
    <r>
      <rPr>
        <sz val="10"/>
        <rFont val="Calibri"/>
        <family val="2"/>
        <charset val="238"/>
      </rPr>
      <t xml:space="preserve">, gliv, spor, različnih delcev in aerosolov. Za priklop na iv set z luer lock priključkom. Iz Polyethersulfona. Filter preprečuje kontaminacijo delcev &gt; 1.2 um3. Dolžina do 32 cm. Brez DEHP, lateksa. Sterilno, posamično pakiranje, CE. </t>
    </r>
  </si>
  <si>
    <r>
      <rPr>
        <b/>
        <sz val="10"/>
        <rFont val="Calibri"/>
        <family val="2"/>
        <charset val="238"/>
      </rPr>
      <t xml:space="preserve">Infuzijski filter 0,2 um za zadrževanje </t>
    </r>
    <r>
      <rPr>
        <sz val="10"/>
        <rFont val="Calibri"/>
        <family val="2"/>
        <charset val="238"/>
      </rPr>
      <t>različnih delcev, bakterij, gliv, aerosolov. Za priklop na iv set z luer lock priključkom. Iz Polyethersulfona. Filter preprečuje kontaminacijo delcev &gt; 0.2 um3. Zmanjša mikrobno kontaminacijo. Dolžina do 32 cm. Brez DEHP, lateksa. Sterilno, posamično pakiranje. CE</t>
    </r>
  </si>
  <si>
    <r>
      <t xml:space="preserve">Brizgalka trodelna. Gumi bat z dvojnim obročem, zanesljivo tesnenje in gladko premikanje bata. Prozorna, dobro vidna skala, črna graduacija 0,1 ml. Natančo doziranje. Brez navoja, ergonomična. Embalaža omogoča aseptično tehniko odpiranja. Na embalaži podatek o proizvodu, kataloška št., LOT, datum uporabe, sterilizacija, proizvajalec. Iz polypropylena/ polyethylena, brez lateksa, brez PHT, DEHP. Biokompatibilen material v skladu s standradom ISO 10993 - ponudnik priloži dokazila. Za enkratno uporabo. CE oznaka, v skladu s standardom EN ISO 7886. Sterilna,  </t>
    </r>
    <r>
      <rPr>
        <b/>
        <sz val="10"/>
        <rFont val="Calibri"/>
        <family val="2"/>
        <charset val="238"/>
      </rPr>
      <t>2 ali 3 ml.</t>
    </r>
    <r>
      <rPr>
        <sz val="10"/>
        <rFont val="Calibri"/>
        <family val="2"/>
        <charset val="238"/>
      </rPr>
      <t xml:space="preserve"> </t>
    </r>
  </si>
  <si>
    <r>
      <t xml:space="preserve">Brizgalka trodelna. Gumi bat z dvojnim obročem, zanesljivo tesnenje in gladko premikanje bata. Prozorna, dobro vidna skala, črna graduacija 0,2 ml. Natančo doziranje. Brez navoja, ergonomična. Embalaža omogoča aseptično tehniko odpiranja. Na embalaži podatek o proizvodu, kataloška št., LOT, datum uporabe, sterilizacija, proizvajalec. Iz polypropylena/ polyethylena, brez lateksa, brez PHT, DEHP. Biokompatibilen material v skladu s standradom ISO 10993 - ponudnik priloži dokazilaZa enkratno uporabo. CE oznaka, v skladu s standardom EN ISO 7886.. Sterilna, </t>
    </r>
    <r>
      <rPr>
        <b/>
        <sz val="10"/>
        <rFont val="Calibri"/>
        <family val="2"/>
        <charset val="238"/>
      </rPr>
      <t>5 ml.</t>
    </r>
    <r>
      <rPr>
        <sz val="10"/>
        <rFont val="Calibri"/>
        <family val="2"/>
        <charset val="238"/>
      </rPr>
      <t xml:space="preserve"> </t>
    </r>
  </si>
  <si>
    <r>
      <t xml:space="preserve">Brizgalka trodelna. Gumi bat z dvojnim obročem, zanesljivo tesnenje in gladko premikanje bata. Prozorna, dobro vidna skala, črna graduacija 0,2 do max. 0,5 ml. Natančo doziranje. Brez navoja, ergonomična. Embalaža omogoča aseptično tehniko odpiranja. Na embalaži podatek o proizvodu, kataloška št., LOT, datum uporabe, sterilizacija, proizvajalec. Iz polypropylena/ polyethylena, brez lateksa, brez PHT, DEHP. Biokompatibilen material v skladu s standradom ISO 10993 - ponudnik priloži dokazila. Za enkratno uporabo. CE oznaka,  v skladu s standardom EN ISO 7886.Sterilna, </t>
    </r>
    <r>
      <rPr>
        <b/>
        <sz val="10"/>
        <rFont val="Calibri"/>
        <family val="2"/>
        <charset val="238"/>
      </rPr>
      <t>10 ml.</t>
    </r>
    <r>
      <rPr>
        <sz val="10"/>
        <rFont val="Calibri"/>
        <family val="2"/>
        <charset val="238"/>
      </rPr>
      <t xml:space="preserve"> </t>
    </r>
  </si>
  <si>
    <r>
      <t>Brizgalka trodelna. Gumi bat z dvojnim obročem, zanesljivo tesnenje in gladko premikanje bata. Prozorna, dobro vidna skala, črna graduacija 1,0 ml. Natančo doziranje. Brez navoja, ergonomična. Embalaža omogoča aseptično tehniko odpiranja. Na embalaži podatek o proizvodu, kataloška št., LOT, datum uporabe, sterilizacija, proizvajalec. Iz polypropylena/ polyethylena, brez lateksa, brez PHT, DEHP. Biokompatibilen material v skladu s standradom ISO 10993 - ponudnik priloži dokazila. Za enkratno uporabo. CE oznaka, v skladu s standardom EN ISO 7886. Sterilna, 2</t>
    </r>
    <r>
      <rPr>
        <b/>
        <sz val="10"/>
        <rFont val="Calibri"/>
        <family val="2"/>
        <charset val="238"/>
      </rPr>
      <t>0 ml.</t>
    </r>
    <r>
      <rPr>
        <sz val="10"/>
        <rFont val="Calibri"/>
        <family val="2"/>
        <charset val="238"/>
      </rPr>
      <t xml:space="preserve"> </t>
    </r>
  </si>
  <si>
    <r>
      <t>Brizgalka trodelna. Gumi bat z dvojnim obročem, zanesljivo tesnenje in gladko premikanje bata. Prozorna, dobro vidna skala, črna graduacija 1,0 ml. Natančo doziranje.</t>
    </r>
    <r>
      <rPr>
        <b/>
        <sz val="10"/>
        <rFont val="Calibri"/>
        <family val="2"/>
        <charset val="238"/>
      </rPr>
      <t xml:space="preserve"> Luer lock</t>
    </r>
    <r>
      <rPr>
        <sz val="10"/>
        <rFont val="Calibri"/>
        <family val="2"/>
        <charset val="238"/>
      </rPr>
      <t xml:space="preserve"> navoj, ergonomična. Embalaža omogoča aseptično tehniko odpiranja. Na embalaži podatek o proizvodu, kataloška št., LOT, datum uporabe, sterilizacija, proizvajalec. Iz polypropylena/ polyethylena, brez lateksa, brez PHT, DEHP. Biokompatibilen material v skladu s standradom ISO 10993 - ponudnik priloži dokazila, v skladu s standardom EN ISO 7886. Za enkratno uporabo. CE oznaka. Sterilna, 3</t>
    </r>
    <r>
      <rPr>
        <b/>
        <sz val="10"/>
        <rFont val="Calibri"/>
        <family val="2"/>
        <charset val="238"/>
      </rPr>
      <t>0 ml.</t>
    </r>
    <r>
      <rPr>
        <sz val="10"/>
        <rFont val="Calibri"/>
        <family val="2"/>
        <charset val="238"/>
      </rPr>
      <t xml:space="preserve"> </t>
    </r>
  </si>
  <si>
    <r>
      <t>Brizgalka trodelna. Gumi bat z dvojnim obročem, zanesljivo tesnenje in gladko premikanje bata. Prozorna, dobro vidna skala, črna graduacija 0,2 do 0,5 ml. Natančo doziranje.</t>
    </r>
    <r>
      <rPr>
        <b/>
        <sz val="10"/>
        <rFont val="Calibri"/>
        <family val="2"/>
        <charset val="238"/>
      </rPr>
      <t xml:space="preserve"> Luer lock</t>
    </r>
    <r>
      <rPr>
        <sz val="10"/>
        <rFont val="Calibri"/>
        <family val="2"/>
        <charset val="238"/>
      </rPr>
      <t xml:space="preserve"> navoj, ergonomična. Embalaža omogoča aseptično tehniko odpiranja. Na embalaži podatek o proizvodu, kataloška št., LOT, datum uporabe, sterilizacija, proizvajalec. Iz polypropylena/ polyethylena, brez lateksa, brez PHT, DEHP. Biokompatibilen material v skladu s standradom ISO 10993 - ponudnik priloži dokazila. Za enkratno uporabo. CE oznaka, v skladu s standardom EN ISO 7886. Sterilna, 1</t>
    </r>
    <r>
      <rPr>
        <b/>
        <sz val="10"/>
        <rFont val="Calibri"/>
        <family val="2"/>
        <charset val="238"/>
      </rPr>
      <t>0 ml.</t>
    </r>
    <r>
      <rPr>
        <sz val="10"/>
        <rFont val="Calibri"/>
        <family val="2"/>
        <charset val="238"/>
      </rPr>
      <t xml:space="preserve"> </t>
    </r>
  </si>
  <si>
    <r>
      <t>Brizgalka trodelna. Gumi bat z dvojnim obročem, zanesljivo tesnenje in gladko premikanje bata. Prozorna, dobro vidna skala, črna graduacija 1,0 ml. Natančo doziranje.</t>
    </r>
    <r>
      <rPr>
        <b/>
        <sz val="10"/>
        <rFont val="Calibri"/>
        <family val="2"/>
        <charset val="238"/>
      </rPr>
      <t xml:space="preserve"> Luer lock</t>
    </r>
    <r>
      <rPr>
        <sz val="10"/>
        <rFont val="Calibri"/>
        <family val="2"/>
        <charset val="238"/>
      </rPr>
      <t xml:space="preserve"> navoj, ergonomična. Embalaža omogoča aseptično tehniko odpiranja. Na embalaži podatek o proizvodu, kataloška št., LOT, datum uporabe, sterilizacija, proizvajalec. Iz polypropylena/ polyethylena, brez lateksa, brez PHT, DEHP. Biokompatibilen material v skladu s standradom ISO 10993 - ponudnik priloži dokazila. Za enkratno uporabo. CE oznaka, v skladu s standardom EN ISO 7886. Sterilna, 2</t>
    </r>
    <r>
      <rPr>
        <b/>
        <sz val="10"/>
        <rFont val="Calibri"/>
        <family val="2"/>
        <charset val="238"/>
      </rPr>
      <t>0 ml.</t>
    </r>
    <r>
      <rPr>
        <sz val="10"/>
        <rFont val="Calibri"/>
        <family val="2"/>
        <charset val="238"/>
      </rPr>
      <t xml:space="preserve"> </t>
    </r>
  </si>
  <si>
    <r>
      <t>Brizgalka trodelna. Gumi bat z dvojnim obročem, zanesljivo tesnenje in gladko premikanje bata. Prozorna, dobro vidna skala, črna graduacija 0,1 ml. Natančo doziranje.</t>
    </r>
    <r>
      <rPr>
        <b/>
        <sz val="10"/>
        <rFont val="Calibri"/>
        <family val="2"/>
        <charset val="238"/>
      </rPr>
      <t xml:space="preserve"> Luer lock</t>
    </r>
    <r>
      <rPr>
        <sz val="10"/>
        <rFont val="Calibri"/>
        <family val="2"/>
        <charset val="238"/>
      </rPr>
      <t xml:space="preserve"> navoj, ergonomična. Embalaža omogoča aseptično tehniko odpiranja. Na embalaži podatek o proizvodu, kataloška št., LOT, datum uporabe, sterilizacija, proizvajalec. Iz polypropylena/ polyethylena, brez lateksa, brez PHT, DEHP. Biokompatibilen material v skladu s standradom ISO 10993 - ponudnik priloži dokazila, v skladu s standardom EN ISO 7886. Za enkratno uporabo. CE oznaka. Sterilna,</t>
    </r>
    <r>
      <rPr>
        <b/>
        <sz val="10"/>
        <rFont val="Calibri"/>
        <family val="2"/>
        <charset val="238"/>
      </rPr>
      <t xml:space="preserve"> 2 ml ali 3 ml.</t>
    </r>
    <r>
      <rPr>
        <sz val="10"/>
        <rFont val="Calibri"/>
        <family val="2"/>
        <charset val="238"/>
      </rPr>
      <t xml:space="preserve"> </t>
    </r>
  </si>
  <si>
    <r>
      <t>Brizgalka trodelna. Gumi bat z dvojnim obročem, zanesljivo tesnenje in gladko premikanje bata. Prozorna, dobro vidna skala, črna graduacija 0,1 do 0, 5 ml. Natančo doziranje.</t>
    </r>
    <r>
      <rPr>
        <b/>
        <sz val="10"/>
        <rFont val="Calibri"/>
        <family val="2"/>
        <charset val="238"/>
      </rPr>
      <t xml:space="preserve"> Luer lock</t>
    </r>
    <r>
      <rPr>
        <sz val="10"/>
        <rFont val="Calibri"/>
        <family val="2"/>
        <charset val="238"/>
      </rPr>
      <t xml:space="preserve"> navoj, ergonomična. Embalaža omogoča aseptično tehniko odpiranja. Na embalaži podatek o proizvodu, kataloška št., LOT, datum uporabe, sterilizacija, proizvajalec. Iz polypropylena/ polyethylena, brez lateksa, brez PHT, DEHP. Biokompatibilen material v skladu s standradom ISO 10993 - ponudnik priloži dokazila. Za enkratno uporabo. CE oznaka, v skladu s standardom EN ISO 7886. Sterilna,</t>
    </r>
    <r>
      <rPr>
        <b/>
        <sz val="10"/>
        <rFont val="Calibri"/>
        <family val="2"/>
        <charset val="238"/>
      </rPr>
      <t xml:space="preserve"> 5 ml.</t>
    </r>
    <r>
      <rPr>
        <sz val="10"/>
        <rFont val="Calibri"/>
        <family val="2"/>
        <charset val="238"/>
      </rPr>
      <t xml:space="preserve"> </t>
    </r>
  </si>
  <si>
    <r>
      <t>Brizgalka trodelna. Gumi bat z dvojnim obročem, zanesljivo tesnenje in gladko premikanje bata. Prozorna, dobro vidna skala, črna graduacija 1,0 ml. Natančo doziranje.</t>
    </r>
    <r>
      <rPr>
        <b/>
        <sz val="10"/>
        <rFont val="Calibri"/>
        <family val="2"/>
        <charset val="238"/>
      </rPr>
      <t xml:space="preserve"> Luer lock</t>
    </r>
    <r>
      <rPr>
        <sz val="10"/>
        <rFont val="Calibri"/>
        <family val="2"/>
        <charset val="238"/>
      </rPr>
      <t xml:space="preserve"> navoj, ergonomična. Embalaža omogoča aseptično tehniko odpiranja. Na embalaži podatek o proizvodu, kataloška št., LOT, datum uporabe, sterilizacija, proizvajalec. Iz polypropylena/ polyethylena, brez lateksa, brez PHT, DEHP. Biokompatibilen material v skladu s standradom ISO 10993 - ponudnik priloži dokazila. Za enkratno uporabo. CE oznaka, v skladu s standardom EN ISO 7886. Sterilna, 5</t>
    </r>
    <r>
      <rPr>
        <b/>
        <sz val="10"/>
        <rFont val="Calibri"/>
        <family val="2"/>
        <charset val="238"/>
      </rPr>
      <t>0/60 ml.</t>
    </r>
    <r>
      <rPr>
        <sz val="10"/>
        <rFont val="Calibri"/>
        <family val="2"/>
        <charset val="238"/>
      </rPr>
      <t xml:space="preserve"> </t>
    </r>
  </si>
  <si>
    <r>
      <t xml:space="preserve">Igla injekcijska iz nerjavečega materiala- krom nikelj jeklo, z gladko površino. Konica igle ostra, stožčasto brušena, ki omogoča atravmatsko punkcijo. Omogoča priključitev brizgalke luer lock ali luer slip. Barvno kodiranje v skladu s standardom EN ISO 6009. Barvno kodiranje razvidno iz embalaže. Embalaža omogoča enostavno odpiranje in odpiranje po aseptični tehniki. Igla zaščiten z zaščitnim tulcem, ki pokriva celotno dolžino igle in služi za zaščito pred poškodbo z ostrim predmetom. Zaščitni tulec mora ostati fiksen na igli, pri odpiranju embalaže ne sme odpasti. Sterilna skladno s standardom SIST EN 556-1. Izdelek mora biti označen z najmanj naslednjimi informacijami: ime izdelka/ identifikacijska številka, ime proizvajalca, serijska številka, rok uporabe, dimenzija izdelka, oznaka sterilnosti, barvno kodiranje. Posamično pakiranje, enkratna uporaba. Brez lateksa. Izpolnjuje zahteve EN ISO 13485, EN ISO 7864 IN EN ISO 9626. Oznaka CE.
</t>
    </r>
    <r>
      <rPr>
        <b/>
        <sz val="10"/>
        <rFont val="Calibri"/>
        <family val="2"/>
        <charset val="238"/>
      </rPr>
      <t>Dimenzija 27 G  0,4 x 13 mm   +/- 10% dolžine</t>
    </r>
  </si>
  <si>
    <r>
      <t xml:space="preserve">Igla injekcijska iz nerjavečega materiala- krom nikelj jeklo, z gladko površino. Konica igle ostra, stožčasto brušena, ki omogoča atravmatsko punkcijo. Omogoča priključitev brizgalke luer lock ali luer slip. Barvno kodiranje v skladu s standardom EN ISO 6009. Barvno kodiranje razvidno iz embalaže. Embalaža omogoča enostavno odpiranje in odpiranje po aseptični tehniki. Igla zaščiten z zaščitnim tulcem, ki pokriva celotno dolžino igle in služi za zaščito pred poškodbo z ostrim predmetom. Zaščitni tulec mora ostati fiksen na igli, pri odpiranju embalaže ne sme odpasti. Sterilna skladno s standardom SIST EN 556-1. Izdelek mora biti označen z najmanj naslednjimi informacijami: ime izdelka/ identifikacijska številka, ime proizvajalca, serijska številka, rok uporabe, dimenzija izdelka, oznaka sterilnosti, barvno kodiranje. Posamično pakiranje, enkratna uporaba. Brez lateksa. Izpolnjuje zahteve EN ISO 13485, EN ISO 7864 IN EN ISO 9626. Oznaka CE. 
</t>
    </r>
    <r>
      <rPr>
        <b/>
        <sz val="10"/>
        <rFont val="Calibri"/>
        <family val="2"/>
        <charset val="238"/>
      </rPr>
      <t>Dimenzija 25 G  0,5 x 20 mm   +/- 10% dolžine</t>
    </r>
  </si>
  <si>
    <r>
      <t xml:space="preserve">Igla injekcijska iz nerjavečega materiala- krom nikelj jeklo, z gladko površino. Konica igle ostra, stožčasto brušena, ki omogoča atravmatsko punkcijo. Omogoča priključitev brizgalke luer lock ali luer slip. Barvno kodiranje v skladu s standardom EN ISO 6009. Barvno kodiranje razvidno iz embalaže. Embalaža omogoča enostavno odpiranje in odpiranje po aseptični tehniki. Igla zaščiten z zaščitnim tulcem, ki pokriva celotno dolžino igle in služi za zaščito pred poškodbo z ostrim predmetom. Zaščitni tulec mora ostati fiksen na igli, pri odpiranju embalaže ne sme odpasti. Sterilna skladno s standardom SIST EN 556-1. Izdelek mora biti označen z najmanj naslednjimi informacijami: ime izdelka/ identifikacijska številka, ime proizvajalca, serijska številka, rok uporabe, dimenzija izdelka, oznaka sterilnosti, barvno kodiranje. Posamično pakiranje, enkratna uporaba. Brez lateksa. Izpolnjuje zahteve EN ISO 13485, EN ISO 7864 IN EN ISO 9626. Oznaka CE.
</t>
    </r>
    <r>
      <rPr>
        <b/>
        <sz val="10"/>
        <rFont val="Calibri"/>
        <family val="2"/>
        <charset val="238"/>
      </rPr>
      <t>Dimenzija 25 G  0,5 x 25 mm   +/- 10% dolžine</t>
    </r>
  </si>
  <si>
    <r>
      <t xml:space="preserve">Igla injekcijska iz nerjavečega materiala- krom nikelj jeklo, z gladko površino. Konica igle ostra, stožčasto brušena, ki omogoča atravmatsko punkcijo. Omogoča priključitev brizgalke luer lock ali luer slip. Barvno kodiranje v skladu s standardom EN ISO 6009. Barvno kodiranje razvidno iz embalaže. Embalaža omogoča enostavno odpiranje in odpiranje po aseptični tehniki. Igla zaščiten z zaščitnim tulcem, ki pokriva celotno dolžino igle in služi za zaščito pred poškodbo z ostrim predmetom. Zaščitni tulec mora ostati fiksen na igli, pri odpiranju embalaže ne sme odpasti. Sterilna skladno s standardom SIST EN 556-1. Izdelek mora biti označen z najmanj naslednjimi informacijami: ime izdelka/ identifikacijska številka, ime proizvajalca, serijska številka, rok uporabe, dimenzija izdelka, oznaka sterilnosti, barvno kodiranje. Posamično pakiranje, enkratna uporaba. Brez lateksa. Izpolnjuje zahteve EN ISO 13485, EN ISO 7864 IN EN ISO 9626. Oznaka CE.  
</t>
    </r>
    <r>
      <rPr>
        <b/>
        <sz val="10"/>
        <rFont val="Calibri"/>
        <family val="2"/>
        <charset val="238"/>
      </rPr>
      <t>Dimenzija 25 G  0,5 x 16 mm   +/- 10% dolžine</t>
    </r>
  </si>
  <si>
    <r>
      <t xml:space="preserve">Igla injekcijska iz nerjavečega materiala- krom nikelj jeklo, z gladko površino. Konica igle ostra, stožčasto brušena, ki omogoča atravmatsko punkcijo. Omogoča priključitev brizgalke luer lock ali luer slip. Barvno kodiranje v skladu s standardom EN ISO 6009. Barvno kodiranje razvidno iz embalaže. Embalaža omogoča enostavno odpiranje in odpiranje po aseptični tehniki. Igla zaščiten z zaščitnim tulcem, ki pokriva celotno dolžino igle in služi za zaščito pred poškodbo z ostrim predmetom. Zaščitni tulec mora ostati fiksen na igli, pri odpiranju embalaže ne sme odpasti. Sterilna skladno s standardom SIST EN 556-1. Izdelek mora biti označen z najmanj naslednjimi informacijami: ime izdelka/ identifikacijska številka, ime proizvajalca, serijska številka, rok uporabe, dimenzija izdelka, oznaka sterilnosti, barvno kodiranje. Posamično pakiranje, enkratna uporaba. Brez lateksa. Izpolnjuje zahteve EN ISO 13485, EN ISO 7864 IN EN ISO 9626. Oznaka CE.
</t>
    </r>
    <r>
      <rPr>
        <b/>
        <sz val="10"/>
        <rFont val="Calibri"/>
        <family val="2"/>
        <charset val="238"/>
      </rPr>
      <t>Dimenzija 23 G  0,6 x 25 mm   +/- 10% dolžine</t>
    </r>
  </si>
  <si>
    <r>
      <t xml:space="preserve">Igla injekcijska iz nerjavečega materiala- krom nikelj jeklo, z gladko površino. Konica igle ostra, stožčasto brušena, ki omogoča atravmatsko punkcijo. Omogoča priključitev brizgalke luer lock ali luer slip. Barvno kodiranje v skladu s standardom EN ISO 6009. Barvno kodiranje razvidno iz embalaže. Embalaža omogoča enostavno odpiranje in odpiranje po aseptični tehniki. Igla zaščiten z zaščitnim tulcem, ki pokriva celotno dolžino igle in služi za zaščito pred poškodbo z ostrim predmetom. Zaščitni tulec mora ostati fiksen na igli, pri odpiranju embalaže ne sme odpasti. Sterilna skladno s standardom SIST EN 556-1. Izdelek mora biti označen z najmanj naslednjimi informacijami: ime izdelka/ identifikacijska številka, ime proizvajalca, serijska številka, rok uporabe, dimenzija izdelka, oznaka sterilnosti, barvno kodiranje. Posamično pakiranje, enkratna uporaba. Brez lateksa. Izpolnjuje zahteve EN ISO 13485, EN ISO 7864 IN EN ISO 9626. Oznaka CE.
</t>
    </r>
    <r>
      <rPr>
        <b/>
        <sz val="10"/>
        <rFont val="Calibri"/>
        <family val="2"/>
        <charset val="238"/>
      </rPr>
      <t>Dimenzija 24 G  0,55 x 25 mm   +/- 10% dolžine</t>
    </r>
  </si>
  <si>
    <r>
      <t xml:space="preserve">Igla injekcijska iz nerjavečega materiala- krom nikelj jeklo, z gladko površino. Konica igle ostra, stožčasto brušena, ki omogoča atravmatsko punkcijo. Omogoča priključitev brizgalke luer lock ali luer slip. Barvno kodiranje v skladu s standardom EN ISO 6009. Barvno kodiranje razvidno iz embalaže. Embalaža omogoča enostavno odpiranje in odpiranje po aseptični tehniki. Igla zaščiten z zaščitnim tulcem, ki pokriva celotno dolžino igle in služi za zaščito pred poškodbo z ostrim predmetom. Zaščitni tulec mora ostati fiksen na igli, pri odpiranju embalaže ne sme odpasti. Sterilna skladno s standardom SIST EN 556-1. Izdelek mora biti označen z najmanj naslednjimi informacijami: ime izdelka/ identifikacijska številka, ime proizvajalca, serijska številka, rok uporabe, dimenzija izdelka, oznaka sterilnosti, barvno kodiranje. Posamično pakiranje, enkratna uporaba. Brez lateksa. Izpolnjuje zahteve EN ISO 13485, EN ISO 7864 IN EN ISO 9626. Oznaka CE. 
</t>
    </r>
    <r>
      <rPr>
        <b/>
        <sz val="10"/>
        <rFont val="Calibri"/>
        <family val="2"/>
        <charset val="238"/>
      </rPr>
      <t>Dimenzija 21 G  0,8 x 40 mm   +/- 10% dolžine</t>
    </r>
  </si>
  <si>
    <r>
      <t xml:space="preserve">Igla injekcijska iz nerjavečega materiala- krom nikelj jeklo, z gladko površino. Konica igle ostra, stožčasto brušena, ki omogoča atravmatsko punkcijo. Omogoča priključitev brizgalke luer lock ali luer slip. Barvno kodiranje v skladu s standardom EN ISO 6009. Barvno kodiranje razvidno iz embalaže. Embalaža omogoča enostavno odpiranje in odpiranje po aseptični tehniki. Igla zaščiten z zaščitnim tulcem, ki pokriva celotno dolžino igle in služi za zaščito pred poškodbo z ostrim predmetom. Zaščitni tulec mora ostati fiksen na igli, pri odpiranju embalaže ne sme odpasti. Sterilna skladno s standardom SIST EN 556-1. Izdelek mora biti označen z najmanj naslednjimi informacijami: ime izdelka/ identifikacijska številka, ime proizvajalca, serijska številka, rok uporabe, dimenzija izdelka, oznaka sterilnosti, barvno kodiranje. Posamično pakiranje, enkratna uporaba. Brez lateksa. Izpolnjuje zahteve EN ISO 13485, EN ISO 7864 IN EN ISO 9626. Oznaka CE.
</t>
    </r>
    <r>
      <rPr>
        <b/>
        <sz val="10"/>
        <rFont val="Calibri"/>
        <family val="2"/>
        <charset val="238"/>
      </rPr>
      <t>Dimenzija 21 G  0,8 x 50 mm   +/- 10% dolžine</t>
    </r>
  </si>
  <si>
    <r>
      <t xml:space="preserve">Igla injekcijska iz nerjavečega materiala- krom nikelj jeklo, z gladko površino. Konica igle ostra, stožčasto brušena, ki omogoča atravmatsko punkcijo. Omogoča priključitev brizgalke luer lock ali luer slip. Barvno kodiranje v skladu s standardom EN ISO 6009. Barvno kodiranje razvidno iz embalaže. Embalaža omogoča enostavno odpiranje in odpiranje po aseptični tehniki. Igla zaščiten z zaščitnim tulcem, ki pokriva celotno dolžino igle in služi za zaščito pred poškodbo z ostrim predmetom. Zaščitni tulec mora ostati fiksen na igli, pri odpiranju embalaže ne sme odpasti. Sterilna skladno s standardom SIST EN 556-1. Izdelek mora biti označen z najmanj naslednjimi informacijami: ime izdelka/ identifikacijska številka, ime proizvajalca, serijska številka, rok uporabe, dimenzija izdelka, oznaka sterilnosti, barvno kodiranje. Posamično pakiranje, enkratna uporaba. Brez lateksa. Izpolnjuje zahteve EN ISO 13485, EN ISO 7864 IN EN ISO 9626. Oznaka CE.
</t>
    </r>
    <r>
      <rPr>
        <b/>
        <sz val="10"/>
        <rFont val="Calibri"/>
        <family val="2"/>
        <charset val="238"/>
      </rPr>
      <t>Dimenzija 18 G  1,2x 40 mm</t>
    </r>
    <r>
      <rPr>
        <sz val="10"/>
        <rFont val="Calibri"/>
        <family val="2"/>
        <charset val="238"/>
      </rPr>
      <t xml:space="preserve">   </t>
    </r>
  </si>
  <si>
    <r>
      <t xml:space="preserve">Igla injekcijska iz nerjavečega materiala- krom nikelj jeklo, z gladko površino. Konica igle ostra, stožčasto brušena, ki omogoča atravmatsko punkcijo. Omogoča priključitev brizgalke luer lock ali luer slip. Barvno kodiranje v skladu s standardom EN ISO 6009. Barvno kodiranje razvidno iz embalaže. Embalaža omogoča enostavno odpiranje in odpiranje po aseptični tehniki. Igla zaščiten z zaščitnim tulcem, ki pokriva celotno dolžino igle in služi za zaščito pred poškodbo z ostrim predmetom. Zaščitni tulec mora ostati fiksen na igli, pri odpiranju embalaže ne sme odpasti. Sterilna skladno s standardom SIST EN 556-1. Izdelek mora biti označen z najmanj naslednjimi informacijami: ime izdelka/ identifikacijska številka, ime proizvajalca, serijska številka, rok uporabe, dimenzija izdelka, oznaka sterilnosti, barvno kodiranje. Posamično pakiranje, enkratna uporaba. Brez lateksa. Izpolnjuje zahteve EN ISO 13485, EN ISO 7864 IN EN ISO 9626. Oznaka CE. </t>
    </r>
    <r>
      <rPr>
        <b/>
        <sz val="10"/>
        <rFont val="Calibri"/>
        <family val="2"/>
        <charset val="238"/>
      </rPr>
      <t xml:space="preserve">Dimenzija 18 G  1,2x 50 mm   </t>
    </r>
  </si>
  <si>
    <r>
      <rPr>
        <b/>
        <sz val="10"/>
        <rFont val="Calibri"/>
        <family val="2"/>
        <charset val="238"/>
      </rPr>
      <t>Infuzijski sistem</t>
    </r>
    <r>
      <rPr>
        <sz val="10"/>
        <rFont val="Calibri"/>
        <family val="2"/>
        <charset val="238"/>
      </rPr>
      <t xml:space="preserve">, ki ustreza sistemu prostega pada, </t>
    </r>
    <r>
      <rPr>
        <b/>
        <sz val="10"/>
        <rFont val="Calibri"/>
        <family val="2"/>
        <charset val="238"/>
      </rPr>
      <t>za dovajanje fotosenzibilnih zdravil</t>
    </r>
    <r>
      <rPr>
        <sz val="10"/>
        <rFont val="Calibri"/>
        <family val="2"/>
        <charset val="238"/>
      </rPr>
      <t>. Sistem z dvokanalno ostro iglo za pretok tekočine in zraka, ki je zaščitena. Popolnoma zaprt infuzijski sistem, v skladu s smernicami NIOSH 2004. Zračni in antibakterijski filter, odzračevanje. Dvodelna kapljalna komora iz mehkega in elastičnega materiala v spodnjem delu komore ter obročkom za boljši oprijem. Zagotovljena enaka velikost kapljic. V komori se nahaja membrana, ki preprečuje prehod zraka in drugih kontaminant v infuzijski sistem tudi ko infuzija steče. Filter za delce 15 mikronov. Naveden podatek koliko kapljic vsebuje 1 ml infuzijske tekočine. Cevka sistema s stiščkom, za nastavitev hitroti pretoka, ki mora enakomerno drseti po celotnem sistemu. Stišček mora omogočati pritrditev infuzijske linije. Sistem z luer lock prikjlučkom. Zaščitni zamašek v celoti pokrije LL konekt in vsebuje hidrofobno membrano,  ki ne dopušča prehoda tekočine in kontaminant in prepušča zrak, ne pa tekočine. Omogoča samodejno odzračevanje sistema. Dolžina sistema 180 cm. Sistem omogoča dovajanje fotosenzibilnih zdravilnih učinkovin, ki jih ščiti pred svetlobo 290 do 520 nm valovne dolžine. Je transparenten omogoča vidljivost zračnih mehurčkov ali delcev. Enoslojno  varno pakiranje. Ovitek se  pri odpiranju ne pretrga in na njem so navedeni sledeči podatki: ime izdelka, datum izdelave, doba trajanja uporabnosti, CE oznaka, datum in vrsta sterilizacije,  LOT, dolžina sistema. Embalaža je neprodušna. Sistem iz biokompatibilnega materiala, brez DEHP, lateksa, sterilen. Skladen s standardom EN ISO 8536</t>
    </r>
  </si>
  <si>
    <r>
      <rPr>
        <b/>
        <sz val="10"/>
        <rFont val="Calibri"/>
        <family val="2"/>
        <charset val="238"/>
      </rPr>
      <t>Infuzijski sistem</t>
    </r>
    <r>
      <rPr>
        <sz val="10"/>
        <rFont val="Calibri"/>
        <family val="2"/>
        <charset val="238"/>
      </rPr>
      <t xml:space="preserve">, ki ustreza sistemu prostega pada. Sistem z dvokanalno ostro iglo za pretok tekočine in zraka, ki je zaščitena. </t>
    </r>
    <r>
      <rPr>
        <b/>
        <sz val="10"/>
        <rFont val="Calibri"/>
        <family val="2"/>
        <charset val="238"/>
      </rPr>
      <t>Popolnoma zaprt infuzijski sistem</t>
    </r>
    <r>
      <rPr>
        <sz val="10"/>
        <rFont val="Calibri"/>
        <family val="2"/>
        <charset val="238"/>
      </rPr>
      <t xml:space="preserve">, v skladu s smernicami NIOSH 2004. Zračni in antibakterijski filter, odzračevanje. Dvodelna kapljalna komora iz mehkega in elastičnega materiala v spodnjem delu komore ter obročkom za boljši oprijem. Zagotovljena enaka velikost kapljic. V komori se nahaja </t>
    </r>
    <r>
      <rPr>
        <b/>
        <sz val="10"/>
        <rFont val="Calibri"/>
        <family val="2"/>
        <charset val="238"/>
      </rPr>
      <t xml:space="preserve">membrana, ki preprečuje prehod zraka in drugih kontaminant v infuzijski sistem </t>
    </r>
    <r>
      <rPr>
        <sz val="10"/>
        <rFont val="Calibri"/>
        <family val="2"/>
        <charset val="238"/>
      </rPr>
      <t xml:space="preserve">tudi ko infuzija steče. Filter za delce 15 mikronov. Naveden podatek koliko kapljic vsebuje 1 ml infuzijske tekočine. Cevka sistema popolnoma transparentna, s stiščkom, za nastavitev hitrosti pretoka, ki mora enakomerno drseti po celotnem sistemu. Stišček mora omogočati pritrditev infuzijske linije. Sistem z luer lock prikjlučkom. Zaščitni zamašek v celoti pokrije LL konekt in vsebuje hidrofobno membrano,  ki ne dopušča prehoda tekočine in kontaminant in prepušča zrak, ne pa tekočine. Omogoča </t>
    </r>
    <r>
      <rPr>
        <b/>
        <sz val="10"/>
        <rFont val="Calibri"/>
        <family val="2"/>
        <charset val="238"/>
      </rPr>
      <t>samodejno odzračevanje sistema</t>
    </r>
    <r>
      <rPr>
        <sz val="10"/>
        <rFont val="Calibri"/>
        <family val="2"/>
        <charset val="238"/>
      </rPr>
      <t>. Dolžina sistema min. 180 cm. Enoslojno  varno pakiranje. Ovitek se pri odpiranju ne pretrga in na njem so navedeni sledeči podatki: ime izdelka,  datum izdelave, doba trajanja uporabnosti, CE oznaka, trajanje in vrsta sterilizacije,  LOT. Embalaža je neprodušna. Uporaba do 96 ur - priloga zagotovilo proizvajalca. Sistem iz biokompatibilnega materiala, brez lateksa, DEHP sterilen. CE Skladen s standardom EN ISO 10993 in EN ISO 8536-4.</t>
    </r>
  </si>
  <si>
    <r>
      <rPr>
        <b/>
        <sz val="10"/>
        <rFont val="Calibri"/>
        <family val="2"/>
        <charset val="238"/>
      </rPr>
      <t>Infuzijski sistem</t>
    </r>
    <r>
      <rPr>
        <sz val="10"/>
        <rFont val="Calibri"/>
        <family val="2"/>
        <charset val="238"/>
      </rPr>
      <t xml:space="preserve">, ki ustreza sistemu prostega pada. Sistem z dvokanalno ostro iglo za pretok tekočine in zraka, ki je zaščitena. Sistem ima </t>
    </r>
    <r>
      <rPr>
        <b/>
        <sz val="10"/>
        <rFont val="Calibri"/>
        <family val="2"/>
        <charset val="238"/>
      </rPr>
      <t>odzračevanje</t>
    </r>
    <r>
      <rPr>
        <sz val="10"/>
        <rFont val="Calibri"/>
        <family val="2"/>
        <charset val="238"/>
      </rPr>
      <t>. Kapljalna komora iz mehkega materiala, ki zagotavlja enako velikost kapljic. Naveden podatek koliko kapljic vsebuje 1 ml infuzijske tekočine. Filter za delce 15 mikronov. Sistem popolnoma transparenten. Cevka sistema mora imeti regulator s koleščkom za nastavitev hitrosti pretoka, ki mora enakomerno drseti po celotnem sistemu in omogočati pritrditev infuzijske linije. Sistem z luer lock priključkom, snemljiva zaščita konekta, ki omogoča izpust zraka. Biokompatibilni material, brez lateksa, brez DEHP. 1 x uporaba, sterilen EO. Enoslojno, posamično pakiranje. Omogočeno enostavno odpiranje embalaže, ovitek se pri odpiranju ne zatrga. Na embalaži morajo biti naslednji podatki: ime izdelka, doba trajanja uporabnosti, CE, vrsta sterilizacije, LOT, podatek število kapljic na ml infuzijske tekočine. Dolžine minimalno 150 cm. CE oznaka. Skladen s standardom EN ISO 10993 in EN ISO 8536-4.</t>
    </r>
  </si>
  <si>
    <r>
      <rPr>
        <b/>
        <sz val="9"/>
        <rFont val="Calibri"/>
        <family val="2"/>
        <charset val="238"/>
      </rPr>
      <t xml:space="preserve">Igla huber </t>
    </r>
    <r>
      <rPr>
        <sz val="9"/>
        <rFont val="Calibri"/>
        <family val="2"/>
        <charset val="238"/>
      </rPr>
      <t xml:space="preserve">z varnostnim ventilom z iglo. Igla oblikovana tako, da omogoča varno in enostavno penetracijo podkožne venske valvule. Snemljiv stišček za boljši oprijem med zbadanjem. Podaljšek v dolžini 20 cm +/- 20%, z luer lock priključkom, zamaškom in stiškom za zapiranje. Embalaža omogoča enostavno odpiranje in odpiranje po aseptični tehniki. Sterilna skladno s standardom SIST EN 556-1. Izdelek mora biti označen z najmanj naslednjimi informacijami: ime izdelka/ identifikacijska številka, ime proizvajalca, serijska številka, rok uporabe, oznaka CE, dimenzija izdelka, oznaka sterilnosti. Posamično pakiranje, enkratna uporaba. Brez lateksa.Kompatibilna s citostatiki ter biološkimi zdravili. Skladna s standardom EN ISO 7864 in ISO 9626. Dimenzija  19G,  1,1x19 mm. </t>
    </r>
  </si>
  <si>
    <r>
      <rPr>
        <b/>
        <sz val="9"/>
        <rFont val="Calibri"/>
        <family val="2"/>
        <charset val="238"/>
      </rPr>
      <t>Igla huber</t>
    </r>
    <r>
      <rPr>
        <sz val="9"/>
        <rFont val="Calibri"/>
        <family val="2"/>
        <charset val="238"/>
      </rPr>
      <t xml:space="preserve"> z varnostnim ventilom z iglo. Igla oblikovana tako, da omogoča varno in enostavno penetracijo podkožne venske valvule. Snemljiv stišček za boljši oprijem med zbadanjem. Podaljšek v dolžini 20 cm +/- 20%, z luer lock priključkom, zamaškom in stiškom za zapiranje. Embalaža omogoča enostavno odpiranje in odpiranje po aseptični tehniki. Sterilna skladno s standardom SIST EN 556-1. Izdelek mora biti označen z najmanj naslednjimi informacijami: ime izdelka/ identifikacijska številka, ime proizvajalca, serijska številka, rok uporabe, oznaka CE, dimenzija izdelka, oznaka sterilnosti. Posamično pakiranje, enkratna uporaba. Brez lateksa.Kompatibilna s citostatiki ter biološkimi zdravili. Skladna s standardom EN ISO 7864 in ISO 9626. Dimenzija  22G,  0,7x25 mm. </t>
    </r>
  </si>
  <si>
    <r>
      <rPr>
        <b/>
        <sz val="9"/>
        <rFont val="Calibri"/>
        <family val="2"/>
        <charset val="238"/>
      </rPr>
      <t>Igla huber</t>
    </r>
    <r>
      <rPr>
        <sz val="9"/>
        <rFont val="Calibri"/>
        <family val="2"/>
        <charset val="238"/>
      </rPr>
      <t xml:space="preserve"> z varnostnim ventilom z iglo. Igla oblikovana tako, da omogoča varno in enostavno penetracijo podkožne venske valvule. Snemljiv stišček za boljši oprijem med zbadanjem. Podaljšek v dolžini 20 cm +/- 20%, z luer lock priključkom, zamaškom in stiškom za zapiranje. Embalaža omogoča enostavno odpiranje in odpiranje po aseptični tehniki. Sterilna skladno s standardom SIST EN 556-1. Izdelek mora biti označen z najmanj naslednjimi informacijami: ime izdelka/ identifikacijska številka, ime proizvajalca, serijska številka, rok uporabe, oznaka CE, dimenzija izdelka, oznaka sterilnosti. Posamično pakiranje, enkratna uporaba. Brez lateksa.Kompatibilna s citostatiki ter biološkimi zdravili.Skladna s standardom EN ISO 7864 in ISO 9626. Dimenzija  22G,  0,7x19 mm. </t>
    </r>
  </si>
  <si>
    <r>
      <rPr>
        <b/>
        <sz val="10"/>
        <rFont val="Calibri"/>
        <family val="2"/>
        <charset val="238"/>
      </rPr>
      <t xml:space="preserve">Infuzijski sistem za pediatrijo, </t>
    </r>
    <r>
      <rPr>
        <sz val="10"/>
        <rFont val="Calibri"/>
        <family val="2"/>
        <charset val="238"/>
      </rPr>
      <t xml:space="preserve">po sistemu prostega pada. Dvokanalna igla za pretok tekočine in zraka, zaščitena. Odzračevanje. V sistemu integrirana </t>
    </r>
    <r>
      <rPr>
        <b/>
        <sz val="10"/>
        <rFont val="Calibri"/>
        <family val="2"/>
        <charset val="238"/>
      </rPr>
      <t xml:space="preserve">dozirna komora </t>
    </r>
    <r>
      <rPr>
        <sz val="10"/>
        <rFont val="Calibri"/>
        <family val="2"/>
        <charset val="238"/>
      </rPr>
      <t>volumna 150 ml, graduacija po 1 ml, Y port za dovajanje zdravil, LL, bakterijski filter, air stop valvula, mikro kapljalnik -60 kapljic=1 ml (+-0,1 ml). Mehak spodnji del kapalne komore, 15 mikronski filter. Dva stiščka za regulacijo pretoka z možnostjo shranitve dvokanalne igle (po uporabi sistema), LL nastavek, zaščitena. Ovojnina se pri odpiranju ne pretrga. Na ovojnini navedeni podatki o izdelku, ime izdelka, datum izdelave, doba trajanja uporabnosti, CE oznaka, vrsta sterilizacije,  LOT. Dolžina sistema 150 do 180 cm. Posamično pakiranje, CE oznaka, za enkratno uporabo. Biokompatibilen material, brez DEHP, PHT, lateksa. Skladen s standardom EN ISO 8536. Sterilen.</t>
    </r>
  </si>
  <si>
    <r>
      <t xml:space="preserve">Brizgalka trodelna iz polypropylena/ polyethylena, prozorna. Biokompatibilen material v skladu s standradom ISO 10993 - ponudnik priloži dokazila. Gumi bat z dvojnim obročem, zanesljivo tesnenje in gladko premikanje bata. Dobro vidna skala, črna graduacija 0,01 ml. Natančo doziranje. Brez navoja. Embalaža omogoča aseptično tehniko odpiranja. Na embalaži podatek o proizvodu, kataloška št., LOT, datum uporabe, sterilizacija, proizvajalec. Za enkratno uporabo, CE oznaka. Sterilna, brez lateksa, PHT, DEHP. V skladu s standardom EN ISO 7886
</t>
    </r>
    <r>
      <rPr>
        <b/>
        <sz val="10"/>
        <rFont val="Calibri"/>
        <family val="2"/>
        <charset val="238"/>
      </rPr>
      <t>tuberkulin, 1 ml</t>
    </r>
    <r>
      <rPr>
        <sz val="10"/>
        <rFont val="Calibri"/>
        <family val="2"/>
        <charset val="238"/>
      </rPr>
      <t>.</t>
    </r>
  </si>
  <si>
    <t>Vrednost sklopa 2:</t>
  </si>
  <si>
    <t>Vrednost sklopa 1:</t>
  </si>
  <si>
    <t>07.04.02.02- IGLE INJEKCIJSKE</t>
  </si>
  <si>
    <t>Vrednost sklopa 3:</t>
  </si>
  <si>
    <t>07.04.02.03- IGLE ZA INZULINSKE PERESNIE</t>
  </si>
  <si>
    <t>07.04.02.03.002</t>
  </si>
  <si>
    <t>07.04.02.03.003</t>
  </si>
  <si>
    <t>Vrednost sklopa 4:</t>
  </si>
  <si>
    <t>07.04.02.04 Igle injekcijske retrobulbarne</t>
  </si>
  <si>
    <t>07.04.02.05 Igle injekcijske intraokularne</t>
  </si>
  <si>
    <t>Vrednost sklopa 5:</t>
  </si>
  <si>
    <t>Vrednost sklopa 6:</t>
  </si>
  <si>
    <t>Vrednost sklopa 7:</t>
  </si>
  <si>
    <t>Vrednost sklopa 8:</t>
  </si>
  <si>
    <t>Vrednost sklopa 9:</t>
  </si>
  <si>
    <t>07.04.03.02.001</t>
  </si>
  <si>
    <t>Vrednost sklopa 10:</t>
  </si>
  <si>
    <t>Vrednost sklopa 11:</t>
  </si>
  <si>
    <t>Vrednost sklopa 12:</t>
  </si>
  <si>
    <t>Vrednost sklopa 13:</t>
  </si>
  <si>
    <t>Vrednost sklopa 14:</t>
  </si>
  <si>
    <t>Vrednost sklopa 15:</t>
  </si>
  <si>
    <t>Vrednost sklopa 16:</t>
  </si>
  <si>
    <t>Vrednost sklopa 17:</t>
  </si>
  <si>
    <t>Vrednost sklopa 18:</t>
  </si>
  <si>
    <t>Vrednost sklopa 19:</t>
  </si>
  <si>
    <t>07.04.14.01.001</t>
  </si>
  <si>
    <t>07.04.13.01.001</t>
  </si>
  <si>
    <t>Vrednost sklopa 20:</t>
  </si>
  <si>
    <t>Vrednost sklopa 21:</t>
  </si>
  <si>
    <t>Vrednost sklopa 22:</t>
  </si>
  <si>
    <t>Vrednost sklopa 23:</t>
  </si>
  <si>
    <t>Vrednost sklopa 24:</t>
  </si>
  <si>
    <t>Vrednost sklopa 25:</t>
  </si>
  <si>
    <t>Vrednost sklopa 26:</t>
  </si>
  <si>
    <t>Vrednost sklopa 27:</t>
  </si>
  <si>
    <t>Vrednost sklopa 28:</t>
  </si>
  <si>
    <r>
      <t xml:space="preserve">Igla injekcijska  na navoj za injekcijski peresnik. Igla iz nerjavečega materiala z gladko površino, lasersko obdelana, prevlečena z lubrikantom. Ostra konica igle omogoča atravmatsko punkcijo. Barvno kodiranje v skladu z ISO standardom. Igla kompatibilna z vsemi vodilnimi injekcijskimi perseniki. Sterilna skladno s standardom SIST EN 556-1, posamično pakiranje, enkratna uporaba. Na embalaži igle podatek o dimenziji artikla, sterilnosti, rok uporabe. CE oznaka. Dimenzija </t>
    </r>
    <r>
      <rPr>
        <b/>
        <sz val="10"/>
        <rFont val="Calibri"/>
        <family val="2"/>
        <charset val="238"/>
      </rPr>
      <t xml:space="preserve">31 G  0,25 x 5 mm  </t>
    </r>
  </si>
  <si>
    <t>Vrednost sklopa 29:</t>
  </si>
  <si>
    <t>Vrednost sklopa 30:</t>
  </si>
  <si>
    <t xml:space="preserve"> ŠTIRILETNA KOLIČINA</t>
  </si>
  <si>
    <r>
      <t xml:space="preserve"> Igla injekcijska iz nerjavečega materiala- krom nikelj jeklo, z gladko površino. Konica igle ostra, stožčasto brušena, ki omogoča atravmatsko punkcijo. Omogoča priključitev brizgalke luer lock ali luer slip. Barvno kodiranje v skladu s standardom EN ISO 6009. Barvno kodiranje razvidno iz embalaže. Embalaža omogoča enostavno odpiranje in odpiranje po aseptični tehniki. Igla zaščiten z zaščitnim tulcem, ki pokriva celotno dolžino igle in služi za zaščito pred poškodbo z ostrim predmetom. Zaščitni tulec mora ostati fiksen na igli, pri odpiranju embalaže ne sme odpasti. Sterilna skladno s standardom SIST EN 556-1. Izdelek mora biti označen z najmanj naslednjimi informacijami: ime izdelka/ identifikacijska številka, ime proizvajalca, serijska številka, rok uporabe, dimenzija izdelka, oznaka sterilnosti, barvno kodiranje. Posamično pakiranje, enkratna uporaba. Brez lateksa. Izpolnjuje zahteve EN ISO 13485, EN ISO 7864 IN EN ISO 9626. Oznaka CE. </t>
    </r>
    <r>
      <rPr>
        <b/>
        <sz val="10"/>
        <rFont val="Calibri"/>
        <family val="2"/>
        <charset val="238"/>
      </rPr>
      <t>Dimenzija 15 G  1,8x 40 mm   16 G 1,6 x 40 mm</t>
    </r>
  </si>
  <si>
    <r>
      <rPr>
        <b/>
        <sz val="10"/>
        <rFont val="Calibri"/>
        <family val="2"/>
        <charset val="238"/>
      </rPr>
      <t xml:space="preserve">Igla filtrirna </t>
    </r>
    <r>
      <rPr>
        <sz val="10"/>
        <rFont val="Calibri"/>
        <family val="2"/>
        <charset val="238"/>
      </rPr>
      <t xml:space="preserve">s 5 mikronskim filtrom za delce stekla, gume, kovine. Topa konica za aspiriranje. Kompatibilna z luer Lock in luer Slip konico brizgalke. Barvno označena - rdeče, nazorno vidno, da je igla namenjena aspiraciji. Embalaža omogoča enostavno odpiranje in odpiranje po aseptični tehniki. Igla zaščitena z zaščitnim tulcem, ki pokriva celotno dolžino igle. Sterilna skladno s standardom SIST EN 556-1. Izdelek mora biti označen z najmanj naslednjimi informacijami: ime izdelka/ identifikacijska številka, ime proizvajalca, serijska številka, rok uporabe, oznaka CE, dimenzija izdelka, oznaka sterilnosti. Posamično pakiranje, enkratna uporaba. Brez lateksa, brez DEHP in PVC.
</t>
    </r>
    <r>
      <rPr>
        <b/>
        <sz val="10"/>
        <rFont val="Calibri"/>
        <family val="2"/>
        <charset val="238"/>
      </rPr>
      <t>Dimenzija: 18 G 1,25 x 40 mm</t>
    </r>
  </si>
  <si>
    <t>07.04.03.01- PREDNAPOLNJENE BRIZGE      Vse zahtevane oznake morajo biti na brizgi, iz ovojnine pa mora biti razvidno najmanj za kateri artikel gre.</t>
  </si>
  <si>
    <r>
      <rPr>
        <b/>
        <u/>
        <sz val="10"/>
        <rFont val="Calibri"/>
        <family val="2"/>
        <charset val="238"/>
      </rPr>
      <t>Prednapolnjena brizgalka s fiziološko raztopino 0,9 % NaCl</t>
    </r>
    <r>
      <rPr>
        <sz val="10"/>
        <rFont val="Calibri"/>
        <family val="2"/>
        <charset val="238"/>
      </rPr>
      <t xml:space="preserve"> za prebrizgavanje venskih katetrov. Tridelna brizgalka, guma debela najmanj 1 cm, bat brizgalke gladko drsi brez zatikanja. Enoročna tehnika uporabe.  Luer lock navoj. Dobro vidna graduacija 0,5 ml.  Zaščitni zamašek, da  ne izpade iz brizgalke ter nudi zanesljivo zaščito. Diameter brizgalke ustreza standardom 10 ml brizgalke, ne glede na dejanski volumen tekočine. Protirefluksna tehnologija. Ponudnik</t>
    </r>
    <r>
      <rPr>
        <sz val="9"/>
        <rFont val="Calibri"/>
        <family val="2"/>
        <charset val="238"/>
      </rPr>
      <t xml:space="preserve"> </t>
    </r>
    <r>
      <rPr>
        <sz val="10"/>
        <rFont val="Calibri"/>
        <family val="2"/>
        <charset val="238"/>
      </rPr>
      <t>predloži študijo, da ponujena brizgalka zmanjša povratek krvi v kateter v primerjavi z ročno napolnjenimi brizgalkami.  Pakiranje v zaščitni embalaži, enostavno odpiranje. Jasna oznaka med brizgalkami za sterilno ali nesterilno polje. Oznaka na brizgalki: vsebina, količina, bar koda, REF, LOT, CE , sterilizacija, datum uporabe, področje dela (nesterilno, sterilno polje). Brez lateksa, DEHP in konzervansov. Sterilna. 1x uporaba. Izdelek registriran kot pripomoček razreda III, skladen z MDR, oziroma kot razred IIb, če ponudnik priloži dokazila glede učinkovitosti ponujenih brizgalk s klinično študijo. Brizge izdelane v skladu s standardi ISO 10993-1, ISO 11737-1,2 ISO 17665 in EN 556-1. CE oznaka. Vsebina: 3</t>
    </r>
    <r>
      <rPr>
        <u/>
        <sz val="10"/>
        <rFont val="Calibri"/>
        <family val="2"/>
        <charset val="238"/>
      </rPr>
      <t xml:space="preserve"> ml</t>
    </r>
  </si>
  <si>
    <r>
      <rPr>
        <b/>
        <u/>
        <sz val="10"/>
        <rFont val="Calibri"/>
        <family val="2"/>
        <charset val="238"/>
      </rPr>
      <t>Prednapolnjena brizgalka s fiziološko raztopino 0,9 % NaCl</t>
    </r>
    <r>
      <rPr>
        <b/>
        <sz val="10"/>
        <rFont val="Calibri"/>
        <family val="2"/>
        <charset val="238"/>
      </rPr>
      <t xml:space="preserve"> </t>
    </r>
    <r>
      <rPr>
        <sz val="10"/>
        <rFont val="Calibri"/>
        <family val="2"/>
        <charset val="238"/>
      </rPr>
      <t>za prebrizgavanje venskih katetrov. Tridelna brizgalka, guma debela najmanj 1 cm, bat brizgalke gladko drsi brez zatikanja. Enoročna tehnika uporabe.  Luer lock navoj. Dobro vidna graduacija 0,5 ml.  Zaščitni zamašek, da  ne izpade iz brizgalke ter nudi zanesljivo zaščito. Diameter brizgalke ustreza standardom 10 ml brizgalke, ne glede na dejanski volumen tekočine. Protirefluksna tehnologija. Ponudnik</t>
    </r>
    <r>
      <rPr>
        <sz val="9"/>
        <rFont val="Calibri"/>
        <family val="2"/>
        <charset val="238"/>
      </rPr>
      <t xml:space="preserve"> </t>
    </r>
    <r>
      <rPr>
        <sz val="10"/>
        <rFont val="Calibri"/>
        <family val="2"/>
        <charset val="238"/>
      </rPr>
      <t>predloži študijo, da ponujena brizgalka zmanjša povratek krvi v kateter v primerjavi z ročno napolnjenimi brizgalkami.  Pakiranje v zaščitni embalaži, enostavno odpiranje. Jasna oznaka med brizgalkami za sterilno ali nesterilno polje. Oznaka na brizgalki: vsebina, količina, bar koda, REF, LOT, CE , sterilizacija, datum uporabe, področje dela (nesterilno, sterilno polje). Brez lateksa, DEHP in konzervansov. Sterilna. 1x uporaba. Izdelek registriran kot pripomoček razreda III, skladen z MDR, oziroma kot razred IIb, če ponudnik priloži dokazila glede učinkovitosti ponujenih brizgalk s klinično študijo. Brizge izdelane v skladu s standardi ISO 10993-1, ISO 11737-1,2 ISO 17665 in EN 556-1. CE oznaka. Vsebina: 5</t>
    </r>
    <r>
      <rPr>
        <u/>
        <sz val="10"/>
        <rFont val="Calibri"/>
        <family val="2"/>
        <charset val="238"/>
      </rPr>
      <t xml:space="preserve"> ml</t>
    </r>
  </si>
  <si>
    <r>
      <rPr>
        <b/>
        <u/>
        <sz val="10"/>
        <rFont val="Calibri"/>
        <family val="2"/>
        <charset val="238"/>
      </rPr>
      <t>Prednapolnjena brizgalka s fiziološko raztopino 0,9 % NaCl</t>
    </r>
    <r>
      <rPr>
        <sz val="10"/>
        <rFont val="Calibri"/>
        <family val="2"/>
        <charset val="238"/>
      </rPr>
      <t xml:space="preserve"> za prebrizgavanje venskih katetrov. Tridelna brizgalka, guma debela najmanj 1 cm, bat brizgalke gladko drsi brez zatikanja. Enoročna tehnika uporabe.  Luer lock navoj. Dobro vidna graduacija 0,5 ml.  Zaščitni zamašek, da  ne izpade iz brizgalke ter nudi zanesljivo zaščito. Diameter brizgalke ustreza standardom 10 ml brizgalke, ne glede na dejanski volumen tekočine. Protirefluksna tehnologija. Ponudnik</t>
    </r>
    <r>
      <rPr>
        <sz val="9"/>
        <rFont val="Calibri"/>
        <family val="2"/>
        <charset val="238"/>
      </rPr>
      <t xml:space="preserve"> </t>
    </r>
    <r>
      <rPr>
        <sz val="10"/>
        <rFont val="Calibri"/>
        <family val="2"/>
        <charset val="238"/>
      </rPr>
      <t>predloži študijo, da ponujena brizgalka zmanjša povratek krvi v kateter v primerjavi z ročno napolnjenimi brizgalkami.  Pakiranje v zaščitni embalaži, enostavno odpiranje. Jasna oznaka med brizgalkami za sterilno ali nesterilno polje. Oznaka na brizgalki: vsebina, količina, bar koda, REF, LOT, CE , sterilizacija, datum uporabe, področje dela (nesterilno, sterilno polje). Brez lateksa, DEHP in konzervansov. Sterilna. 1x uporaba. Izdelek registriran kot pripomoček razreda III, skladen z MDR, oziroma kot razred IIb, če ponudnik priloži dokazila glede učinkovitosti ponujenih brizgalk s klinično študijo. Brizge izdelane v skladu s standardi ISO 10993-1, ISO 11737-1,2 ISO 17665 in EN 556-1. CE oznaka. Vsebina: 10</t>
    </r>
    <r>
      <rPr>
        <u/>
        <sz val="10"/>
        <rFont val="Calibri"/>
        <family val="2"/>
        <charset val="238"/>
      </rPr>
      <t xml:space="preserve"> ml</t>
    </r>
  </si>
  <si>
    <r>
      <rPr>
        <b/>
        <u/>
        <sz val="10"/>
        <rFont val="Calibri"/>
        <family val="2"/>
        <charset val="238"/>
      </rPr>
      <t>Prednapolnjena brizgalka s fiziološko raztopino 0,9 % NaCl za uporabo na sterilnem polju</t>
    </r>
    <r>
      <rPr>
        <sz val="10"/>
        <rFont val="Calibri"/>
        <family val="2"/>
        <charset val="238"/>
      </rPr>
      <t xml:space="preserve"> in prebrizgavanje venskih katetrov. Tridelna brizgalka, guma debela najmanj 1 cm, bat brizgalke gladko drsi brez zatikanja. Enoročna tehnika uporabe.  Luer lock navoj. Dobro vidna graduacija 0,5 ml.  Zaščitni zamašek, da  ne izpade iz brizgalke ter nudi zanesljivo zaščito. Diameter brizgalke ustreza standardom 10 ml brizgalke, ne glede na dejanski volumen tekočine. Protirefluksna tehnologija. Ponudnik</t>
    </r>
    <r>
      <rPr>
        <sz val="9"/>
        <rFont val="Calibri"/>
        <family val="2"/>
        <charset val="238"/>
      </rPr>
      <t xml:space="preserve"> </t>
    </r>
    <r>
      <rPr>
        <sz val="10"/>
        <rFont val="Calibri"/>
        <family val="2"/>
        <charset val="238"/>
      </rPr>
      <t>predloži študijo, da ponujena brizgalka zmanjša povratek krvi v kateter v primerjavi z ročno napolnjenimi brizgalkami.  Pakiranje v zaščitni embalaži, enostavno odpiranje. Jasna oznaka za uporabo na sterilnem polju. Oznaka na brizgalki: vsebina, količina, bar koda, REF, LOT, CE , sterilizacija, datum uporabe, uporaba na sterilnem polju. Brez lateksa, DEHP in konzervansov. Sterilna. 1x uporaba. Izdelek registriran kot pripomoček razreda III, skladen z MDR, oziroma kot razred IIb, če ponudnik priloži dokazila o zmanjšanju katetrsko pogojenih okužb ob uporabi ponujenih brizgalk s klinično študijo. Brizge izdelane v skladu s standardi ISO 10993-1, ISO 11737-1,2 ISO 17665 in EN 556-1. CE oznaka. Vsebina: 10</t>
    </r>
    <r>
      <rPr>
        <u/>
        <sz val="10"/>
        <rFont val="Calibri"/>
        <family val="2"/>
        <charset val="238"/>
      </rPr>
      <t xml:space="preserve"> ml</t>
    </r>
  </si>
  <si>
    <t xml:space="preserve">07.04.03.01- PREDNAPOLNJENE BRIZGE      </t>
  </si>
  <si>
    <t xml:space="preserve">07.04.03.02- PREDNAPOLNJENE BRIZGE      </t>
  </si>
  <si>
    <r>
      <rPr>
        <b/>
        <sz val="10"/>
        <rFont val="Calibri"/>
        <family val="2"/>
        <charset val="238"/>
      </rPr>
      <t>Podaljšek za perfuzor,</t>
    </r>
    <r>
      <rPr>
        <sz val="10"/>
        <rFont val="Calibri"/>
        <family val="2"/>
        <charset val="238"/>
      </rPr>
      <t xml:space="preserve"> za povezavo med brizgalko na perfuzorju in intravensko kanilo. Za </t>
    </r>
    <r>
      <rPr>
        <b/>
        <sz val="10"/>
        <rFont val="Calibri"/>
        <family val="2"/>
        <charset val="238"/>
      </rPr>
      <t>aplikacijo fotosenzibilnih zdravil,</t>
    </r>
    <r>
      <rPr>
        <sz val="10"/>
        <rFont val="Calibri"/>
        <family val="2"/>
        <charset val="238"/>
      </rPr>
      <t xml:space="preserve"> ki jih ščiti pred svetlobo  vsaj 520 nm valovne dolžine. Je transparenten, vidna pot tekočine, zračni mehurčki. Narejen iz biokompatibilne plastike, ki vzdrži najvišji tlak, s katerim perfuzor infundira zdravilo. Podaljšek narejen iz upogljivega materiala, ki se ne kolenči ali lomi. Premer cevi notranji 0,9 mm , +- 20%, </t>
    </r>
    <r>
      <rPr>
        <b/>
        <sz val="10"/>
        <rFont val="Calibri"/>
        <family val="2"/>
        <charset val="238"/>
      </rPr>
      <t>dolžina cevi 150 cm</t>
    </r>
    <r>
      <rPr>
        <sz val="10"/>
        <rFont val="Calibri"/>
        <family val="2"/>
        <charset val="238"/>
      </rPr>
      <t xml:space="preserve"> +- 10%. Oba konca zaščitena, luer lock nastavek na vhodnem in izhodnem delu. Za enkratno uporabo, sterilen, posamično pakiranje. Brez lateksa brez PHT,DEHP, CE oznaka.</t>
    </r>
  </si>
  <si>
    <r>
      <rPr>
        <b/>
        <sz val="10"/>
        <rFont val="Calibri"/>
        <family val="2"/>
        <charset val="238"/>
      </rPr>
      <t>Infuzijski sistem za natančno doziranje</t>
    </r>
    <r>
      <rPr>
        <sz val="10"/>
        <rFont val="Calibri"/>
        <family val="2"/>
        <charset val="238"/>
      </rPr>
      <t xml:space="preserve"> na prosti pad. Sistem z dvokanalno ostro iglo za pretok tekočine in zraka, ki je zaščitena. Sistem ima odzračevanje. Filter za delce 15 mikronov. Kapljalna komora iz dveh delov, spodnji del komore iz mehkega in elastičnega materiala, omogoča enakomerno velikost kapljic. Obroč na komori za boljši oprijem. Sistem transparenten. V sistem je integriran regulator kapljic v ml/uro, ki omogoča nastavitev natančnega in zanesljivega pretoka. Nastavljiv pretok od 10 do vsaj 250 ml/h, z dovoljenim odstopanjem </t>
    </r>
    <r>
      <rPr>
        <u/>
        <sz val="10"/>
        <rFont val="Calibri"/>
        <family val="2"/>
        <charset val="238"/>
      </rPr>
      <t xml:space="preserve">&lt;  </t>
    </r>
    <r>
      <rPr>
        <sz val="10"/>
        <rFont val="Calibri"/>
        <family val="2"/>
        <charset val="238"/>
      </rPr>
      <t>5 %. Ponudnik predloži zagotovilo. Cevka sistema ima stišček za ustavitev pretoka. Luer lock priključek, zaščiten s pokrovčkom, ki se ne sname. Biokompatibilen material, brez lateksa, DEHP. Dolžina sistema 180 cm do 190 cm.Ovojnina se med odpiranjem ne sme pretrgati, enostavno odpiranje. Na embalaži morajo biti naslednji podatki: ime izdelka, doba trajanja uporabnosti, CE, vrsta sterilizacije, LOT. CE oznaka, sterilen, posamično pakiranje. Skladen s standardom EN ISO 10993 in EN ISO 8536-4.  Lahko tudi  z enodelno kapljalno komoro in brez obročka.</t>
    </r>
  </si>
  <si>
    <r>
      <t xml:space="preserve">Sistem iz prozorne biokompatibilne plastike za </t>
    </r>
    <r>
      <rPr>
        <b/>
        <sz val="10"/>
        <rFont val="Calibri"/>
        <family val="2"/>
        <charset val="238"/>
      </rPr>
      <t>pospešeno točenje infizijskih tekočin in krvi</t>
    </r>
    <r>
      <rPr>
        <sz val="10"/>
        <rFont val="Calibri"/>
        <family val="2"/>
        <charset val="238"/>
      </rPr>
      <t xml:space="preserve">. Konici zaščiteni. Dolžina sistema med 180 in 241 cm. Na začetku sistema enokanalna igla iz trde plastike. Posoda za kapljice velikosti med 9 in 10 cm. Filter za delce 200 mikronov. Pod posodico za kapljice bučka premera med 3 ,5 cm in 4 cm iz mehkejše elastične plastike, ki ne poči. V sistemu nad in pod bučko morata biti krogljici. Sistem mora imeti stišček, ki dobor tesni in drsi po celotnem sistemu. Na spodnjem delu sistema od 20 do 25 cm od konca mora biti konekt za brezigelni dostop. Polnitveni volumen med 45 in 48 ml. Zaključek sistema luer lock priključek. Sterilen, brez lateksa, za enkratno uporabo, Ce oznaka. Skladen s satndardom EN ISO 8536. Ovitek se  pri odpiranju ne pretrga, posamično pakiranje. </t>
    </r>
  </si>
  <si>
    <r>
      <rPr>
        <b/>
        <u/>
        <sz val="10"/>
        <rFont val="Calibri"/>
        <family val="2"/>
        <charset val="238"/>
      </rPr>
      <t>Prednapolnjena brizgalka s fiziološko raztopino 0,9 % NaCl</t>
    </r>
    <r>
      <rPr>
        <sz val="10"/>
        <rFont val="Calibri"/>
        <family val="2"/>
        <charset val="238"/>
      </rPr>
      <t xml:space="preserve"> za prebrizgavanje venskih katetrov. Tridelna brizgalka, guma debela najmanj 1 cm, bat brizgalke gladko drsi brez zatikanja. Enoročna tehnika uporabe.  Luer lock navoj. Dobro vidna graduacija.  Zaščitni zamašek, da  ne izpade iz brizgalke ter nudi zanesljivo zaščito. Protirefluksna tehnologija. Ponudnik</t>
    </r>
    <r>
      <rPr>
        <sz val="9"/>
        <rFont val="Calibri"/>
        <family val="2"/>
        <charset val="238"/>
      </rPr>
      <t xml:space="preserve"> </t>
    </r>
    <r>
      <rPr>
        <sz val="10"/>
        <rFont val="Calibri"/>
        <family val="2"/>
        <charset val="238"/>
      </rPr>
      <t>predloži študijo, da ponujena brizgalka zmanjša povratek krvi v kateter v primerjavi z ročno napolnjenimi brizgalkami.  Pakiranje v zaščitni embalaži, enostavno odpiranje. Jasna oznaka med brizgalkami za sterilno ali nesterilno polje. Oznaka na brizgalki: vsebina, količina, bar koda, REF, LOT, CE , sterilizacija, datum uporabe, področje dela (nesterilno, sterilno polje). Brez lateksa, DEHP in konzervansov. Sterilna. 1x uporaba. Izdelek registriran kot pripomoček razreda III, skladen z MDR,</t>
    </r>
    <r>
      <rPr>
        <sz val="10"/>
        <color rgb="FFFF0000"/>
        <rFont val="Calibri"/>
        <family val="2"/>
        <charset val="238"/>
      </rPr>
      <t xml:space="preserve"> </t>
    </r>
    <r>
      <rPr>
        <sz val="10"/>
        <rFont val="Calibri"/>
        <family val="2"/>
        <charset val="238"/>
      </rPr>
      <t>oziroma kot razred IIb, če ponudnik priloži dokazila glede učinkovitosti ponujenih brizgalk s klinično študijo. Brizge izdelane v skladu s standardi ISO 10993-1, ISO 11737-1,2 ISO 17665 in EN 556-1. CE oznaka. Vsebina: 20</t>
    </r>
    <r>
      <rPr>
        <u/>
        <sz val="10"/>
        <rFont val="Calibri"/>
        <family val="2"/>
        <charset val="238"/>
      </rPr>
      <t xml:space="preserve"> ml</t>
    </r>
  </si>
  <si>
    <r>
      <t xml:space="preserve">Igla injekcijska iz nerjavečega materiala- krom nikelj jeklo, z gladko površino. Konica igle ostra, stožčasto brušena, ki omogoča atravmatsko punkcijo. Omogoča priključitev brizgalke luer lock ali luer slip. Barvno kodiranje v skladu s standardom EN ISO 6009. Barvno kodiranje razvidno iz embalaže. Embalaža omogoča enostavno odpiranje in odpiranje po aseptični tehniki. Igla zaščiten z zaščitnim tulcem, ki pokriva celotno dolžino igle in služi za zaščito pred poškodbo z ostrim predmetom. Zaščitni tulec mora ostati fiksen na igli, pri odpiranju embalaže ne sme odpasti. Sterilna skladno s standardom SIST EN 556-1. Izdelek mora biti označen z najmanj naslednjimi informacijami: ime izdelka/ identifikacijska številka, ime proizvajalca, serijska številka, rok uporabe, dimenzija izdelka, oznaka sterilnosti, barvno kodiranje. Posamično pakiranje, enkratna uporaba. Brez lateksa. Izpolnjuje zahteve EN ISO 13485, EN ISO 7864 IN EN ISO 9626. Oznaka CE.
</t>
    </r>
    <r>
      <rPr>
        <b/>
        <sz val="10"/>
        <rFont val="Calibri"/>
        <family val="2"/>
        <charset val="238"/>
      </rPr>
      <t>Dimenzija 22 G  0,6 x 40 mm   +/- 10% dolžine</t>
    </r>
  </si>
  <si>
    <r>
      <t xml:space="preserve">Igla injekcijska iz nerjavečega materiala- krom nikelj jeklo, z gladko površino. Konica igle ostra, stožčasto brušena, ki omogoča atravmatsko punkcijo. Omogoča priključitev brizgalke luer lock ali luer slip. Barvno kodiranje v skladu s standardom EN ISO 6009. Barvno kodiranje razvidno iz embalaže. Embalaža omogoča enostavno odpiranje in odpiranje po aseptični tehniki. Igla zaščiten z zaščitnim tulcem, ki pokriva celotno dolžino igle in služi za zaščito pred poškodbo z ostrim predmetom. Zaščitni tulec mora ostati fiksen na igli, pri odpiranju embalaže ne sme odpasti. Sterilna skladno s standardom SIST EN 556-1. Izdelek mora biti označen z najmanj naslednjimi informacijami: ime izdelka/ identifikacijska številka, ime proizvajalca, serijska številka, rok uporabe, dimenzija izdelka, oznaka sterilnosti, barvno kodiranje. Posamično pakiranje, enkratna uporaba. Brez lateksa. Izpolnjuje zahteve EN ISO 13485, EN ISO 7864 IN EN ISO 9626. Oznaka CE. 
</t>
    </r>
    <r>
      <rPr>
        <b/>
        <sz val="10"/>
        <rFont val="Calibri"/>
        <family val="2"/>
        <charset val="238"/>
      </rPr>
      <t>Dimenzija 26 G  0,4 x 13 mm   +/- 10% dolžine</t>
    </r>
  </si>
  <si>
    <r>
      <t xml:space="preserve">Igla injekcijska iz nerjavečega materiala- krom nikelj jeklo, z gladko površino. Konica igle ostra, stožčasto brušena, ki omogoča atravmatsko punkcijo. Omogoča priključitev brizgalke luer lock ali luer slip. Barvno kodiranje v skladu s standardom EN ISO 6009. Barvno kodiranje razvidno iz embalaže. Embalaža omogoča enostavno odpiranje in odpiranje po aseptični tehniki. Igla zaščiten z zaščitnim tulcem, ki pokriva celotno dolžino igle in služi za zaščito pred poškodbo z ostrim predmetom. Zaščitni tulec mora ostati fiksen na igli, pri odpiranju embalaže ne sme odpasti. Sterilna skladno s standardom SIST EN 556-1. Izdelek mora biti označen z najmanj naslednjimi informacijami: ime izdelka/ identifikacijska številka, ime proizvajalca, serijska številka, rok uporabe, dimenzija izdelka, oznaka sterilnosti, barvno kodiranje. Posamično pakiranje, enkratna uporaba. Brez lateksa. Izpolnjuje zahteve EN ISO 13485, EN ISO 7864 IN EN ISO 9626. Oznaka CE.  
</t>
    </r>
    <r>
      <rPr>
        <b/>
        <sz val="10"/>
        <rFont val="Calibri"/>
        <family val="2"/>
        <charset val="238"/>
      </rPr>
      <t>Dimenzija 22 G  0,8 x 50 mm   +/- 10% dolžine</t>
    </r>
  </si>
  <si>
    <r>
      <t xml:space="preserve">Igla injekcijska iz nerjavečega materiala- krom nikelj jeklo, z gladko površino. Konica igle ostra, stožčasto brušena, ki omogoča atravmatsko punkcijo. Omogoča priključitev brizgalke luer lock ali luer slip. Barvno kodiranje v skladu s standardom EN ISO 6009. Barvno kodiranje razvidno iz embalaže. Embalaža omogoča enostavno odpiranje in odpiranje po aseptični tehniki. Igla zaščiten z zaščitnim tulcem, ki pokriva celotno dolžino igle in služi za zaščito pred poškodbo z ostrim predmetom. Zaščitni tulec mora ostati fiksen na igli, pri odpiranju embalaže ne sme odpasti. Sterilna skladno s standardom SIST EN 556-1. Izdelek mora biti označen z najmanj naslednjimi informacijami: ime izdelka/ identifikacijska številka, ime proizvajalca, serijska številka, rok uporabe, dimenzija izdelka, oznaka sterilnosti, barvno kodiranje. Posamično pakiranje, enkratna uporaba. Brez lateksa. Izpolnjuje zahteve EN ISO 13485, EN ISO 7864 IN EN ISO 9626. Oznaka CE.
</t>
    </r>
    <r>
      <rPr>
        <b/>
        <sz val="10"/>
        <rFont val="Calibri"/>
        <family val="2"/>
        <charset val="238"/>
      </rPr>
      <t>Dimenzija 20 G  0,8 x 40 mm   +/- 10% dolžine</t>
    </r>
  </si>
  <si>
    <r>
      <rPr>
        <b/>
        <sz val="10"/>
        <rFont val="Calibri"/>
        <family val="2"/>
        <charset val="238"/>
      </rPr>
      <t>Podaljšek za perfuzor,</t>
    </r>
    <r>
      <rPr>
        <sz val="10"/>
        <rFont val="Calibri"/>
        <family val="2"/>
        <charset val="238"/>
      </rPr>
      <t xml:space="preserve"> za povezavo med brizgalko na perfuzorju in intravensko kanilo. Narejen iz transparentne, biokompatibilne plastike, ki vzdrži najvišji tlak, s katerim perfuzor infundira zdravilo. Podaljšek narejen iz upogljivega materiala, ki se ne kolenči ali lomi. Premer cevi notranji 3 mm  +- 20 %, </t>
    </r>
    <r>
      <rPr>
        <b/>
        <sz val="10"/>
        <rFont val="Calibri"/>
        <family val="2"/>
        <charset val="238"/>
      </rPr>
      <t>dolžina cevi 150 cm</t>
    </r>
    <r>
      <rPr>
        <sz val="10"/>
        <rFont val="Calibri"/>
        <family val="2"/>
        <charset val="238"/>
      </rPr>
      <t xml:space="preserve"> +-10 %. Oba konca zaščitena, luer lock nastavek na vhodnem in izhodnem delu. Za enkratno uporabo, sterilen, posamično pakiranje.Brez lateksa brez PHT,DEHP, CE oznaka.</t>
    </r>
  </si>
  <si>
    <r>
      <rPr>
        <b/>
        <sz val="10"/>
        <rFont val="Calibri"/>
        <family val="2"/>
        <charset val="238"/>
      </rPr>
      <t xml:space="preserve">Podaljšek za natančno doziranje infuzije. </t>
    </r>
    <r>
      <rPr>
        <sz val="10"/>
        <rFont val="Calibri"/>
        <family val="2"/>
        <charset val="238"/>
      </rPr>
      <t xml:space="preserve">Sistem transparenten. V sistem je integriran regulator kapljic v ml/uro, ki omogoča nastavitev natančnega in zanesljivega pretoka. Nastavljiv pretok od 10 do vsaj 250 ml/h, z dovoljenim odstopanjem &lt;  5 %. Ponudnik predloži zagotovilo. Cevka sistema ima stišček za ustavitev pretoka. Sistem za povezavo med venskim katetrom ter infuzijskim sistemom, zaščiten. Biokompatibilen material, brez lateksa, DEHP. Ovojnina se med odpiranjem ne sme pretrgati, enostavno odpiranje. Na embalaži morajo biti naslednji podatki: ime izdelka, doba trajanja uporabnosti, CE, vrsta sterilizacije, LOT. Dolžina podaljška od 30 do 55 cm. CE oznaka, sterilen, posamično pakiranje. </t>
    </r>
  </si>
  <si>
    <r>
      <rPr>
        <b/>
        <sz val="10"/>
        <color theme="1"/>
        <rFont val="Calibri"/>
        <family val="2"/>
        <charset val="238"/>
      </rPr>
      <t>Transfuzijski sistem za aplikacijo krvi in krvnih derivatov</t>
    </r>
    <r>
      <rPr>
        <sz val="10"/>
        <color theme="1"/>
        <rFont val="Calibri"/>
        <family val="2"/>
        <charset val="238"/>
      </rPr>
      <t xml:space="preserve">, ki ustreza sistemu prostega pada. Sistem z dvokanalno ostro iglo za pretok tekočine in zraka, ki je zašačitena. Zračni in antibakterijski filter, </t>
    </r>
    <r>
      <rPr>
        <b/>
        <sz val="10"/>
        <color theme="1"/>
        <rFont val="Calibri"/>
        <family val="2"/>
        <charset val="238"/>
      </rPr>
      <t>odzračevanje</t>
    </r>
    <r>
      <rPr>
        <sz val="10"/>
        <color theme="1"/>
        <rFont val="Calibri"/>
        <family val="2"/>
        <charset val="238"/>
      </rPr>
      <t>. Dvodelna kapljalna komora iz mehkega in elastičnega materiala v spodnjem delu komore ter obročka, ki omogoča boljšo oprijemljivost. Zagotovljena enaka velikost kapljic. Komora mora vsebovati mikrofilter za delce velikosti 200 mikronov s površino 11 cm2. Cevka sistema s stiščkom, za nastavitev hitroti pretoka, ki mora enakomerno drseti po celotnem sistemu.   Sistem z luer lock prikjlučkom, snemljiva zaščita konekta, ki omogoča izpust zraka. Enoslojno  varno pakiranje. Ovitek se  pri odpiranju ne pretrga in na njem so navedeni sledeči podatki: ime izdelka, namen uporabe, doba trajanja uporabnosti, CE oznaka, vrsta sterilizacije, LOT, REF, oznaka izdelka za 1x uporabo. Embalaža je neprodušna. Sistem brez lateksa, DEHP, transparenten, biokompatibilen, skladen s satndardom EN ISO 10993. Dolžine med 170 do 190 cm sterilen.</t>
    </r>
    <r>
      <rPr>
        <i/>
        <sz val="10"/>
        <color theme="1"/>
        <rFont val="Calibri"/>
        <family val="2"/>
        <charset val="238"/>
      </rPr>
      <t xml:space="preserve">  ALI: Transfuzijski sistem  z enokanalno iglo in enotno, enodelno mehko komoro brez obročka.</t>
    </r>
  </si>
  <si>
    <t>BRIZGA ZA INJEKTOMAT- Tro-delna brizga, volumen 50/60 ml, luer lock, gumi bat z dvojnim obročkom za zanesljivo tesnenje in gladko premikanje bata. Igla nameščena na brizgo. Brez PVC, brez lateksa in brez DEHP.</t>
  </si>
  <si>
    <r>
      <rPr>
        <b/>
        <sz val="9"/>
        <rFont val="Calibri"/>
        <family val="2"/>
        <charset val="238"/>
      </rPr>
      <t>Opornica za roko pri infuziji</t>
    </r>
    <r>
      <rPr>
        <sz val="9"/>
        <rFont val="Calibri"/>
        <family val="2"/>
        <charset val="238"/>
      </rPr>
      <t xml:space="preserve">. Izdelek iz  hipoalergenega materiala, omogoča čiščenje. Opornica je mehka in fleksibilna , nastavljiva. Ima trakove z ježki, ki omogočajo zanesljivo in udobno fiksacijo okončine. Kompatibilna z MRI. Brez lateksa. </t>
    </r>
    <r>
      <rPr>
        <b/>
        <sz val="9"/>
        <rFont val="Calibri"/>
        <family val="2"/>
        <charset val="238"/>
      </rPr>
      <t>Odrasla</t>
    </r>
    <r>
      <rPr>
        <sz val="9"/>
        <rFont val="Calibri"/>
        <family val="2"/>
        <charset val="238"/>
      </rPr>
      <t xml:space="preserve">, dolžina 22 do 30 cm. </t>
    </r>
  </si>
  <si>
    <r>
      <rPr>
        <b/>
        <sz val="9"/>
        <rFont val="Calibri"/>
        <family val="2"/>
        <charset val="238"/>
      </rPr>
      <t>Opornica za roko pri infuziji</t>
    </r>
    <r>
      <rPr>
        <sz val="9"/>
        <rFont val="Calibri"/>
        <family val="2"/>
        <charset val="238"/>
      </rPr>
      <t xml:space="preserve">. Izdelek iz  hipoalergenega materiala, omogoča čiščenje. Opornica je mehka in fleksibilna , nastavljiva. Ima trakove z ježki, ki omogočajo zanesljivo in udobno fiksacijo okončine. Kompatibilna z MRI. Brez lateksa. </t>
    </r>
    <r>
      <rPr>
        <b/>
        <sz val="9"/>
        <rFont val="Calibri"/>
        <family val="2"/>
        <charset val="238"/>
      </rPr>
      <t>Neonatalna</t>
    </r>
    <r>
      <rPr>
        <sz val="9"/>
        <rFont val="Calibri"/>
        <family val="2"/>
        <charset val="238"/>
      </rPr>
      <t>, dolžina 8 do 10 cm.</t>
    </r>
  </si>
  <si>
    <r>
      <rPr>
        <b/>
        <sz val="9"/>
        <rFont val="Calibri"/>
        <family val="2"/>
        <charset val="238"/>
      </rPr>
      <t>Opornica za roko pri infuziji</t>
    </r>
    <r>
      <rPr>
        <sz val="9"/>
        <rFont val="Calibri"/>
        <family val="2"/>
        <charset val="238"/>
      </rPr>
      <t xml:space="preserve">. Izdelek iz  hipoalergenega materiala, omogoča čiščenje. Opornica je mehka in fleksibilna , nastavljiva. Ima trakove z ježki, ki omogočajo zanesljivo in udobno fiksacijo okončine. Kompatibilna z MRI. Brez lateksa. </t>
    </r>
    <r>
      <rPr>
        <b/>
        <sz val="9"/>
        <rFont val="Calibri"/>
        <family val="2"/>
        <charset val="238"/>
      </rPr>
      <t>Pediatrična</t>
    </r>
    <r>
      <rPr>
        <sz val="9"/>
        <rFont val="Calibri"/>
        <family val="2"/>
        <charset val="238"/>
      </rPr>
      <t>, dolžina 10 do 15 cm.</t>
    </r>
  </si>
  <si>
    <r>
      <rPr>
        <b/>
        <sz val="9"/>
        <rFont val="Calibri"/>
        <family val="2"/>
        <charset val="238"/>
      </rPr>
      <t>Opornica za roko pri infuziji</t>
    </r>
    <r>
      <rPr>
        <sz val="9"/>
        <rFont val="Calibri"/>
        <family val="2"/>
        <charset val="238"/>
      </rPr>
      <t xml:space="preserve">. Izdelek iz  hipoalergenega materiala, omogoča čiščenje. Opornica je mehka in fleksibilna , nastavljiva. Ima trakove z ježki, ki omogočajo zanesljivo in udobno fiksacijo okončine. Kompatibilna z MRI. Brez lateksa. </t>
    </r>
    <r>
      <rPr>
        <b/>
        <sz val="9"/>
        <rFont val="Calibri"/>
        <family val="2"/>
        <charset val="238"/>
      </rPr>
      <t>Pediatrična</t>
    </r>
    <r>
      <rPr>
        <sz val="9"/>
        <rFont val="Calibri"/>
        <family val="2"/>
        <charset val="238"/>
      </rPr>
      <t>, dolžina 15 do 20 cm.</t>
    </r>
  </si>
  <si>
    <t xml:space="preserve">BRIZGA 3 delna 50/60ML KATET.TIP   </t>
  </si>
  <si>
    <t>07.04.24.01- Ostalo</t>
  </si>
  <si>
    <t>07.04.24.01.001</t>
  </si>
  <si>
    <t>07.04.24.01.002</t>
  </si>
  <si>
    <t>07.04.24.01- Ostalo- brizge</t>
  </si>
  <si>
    <t>Datum:</t>
  </si>
  <si>
    <t>Podpis:</t>
  </si>
  <si>
    <t>Predračun</t>
  </si>
  <si>
    <t>OBR-10</t>
  </si>
  <si>
    <t>PAKIRANJE</t>
  </si>
  <si>
    <t>Stopnja DDV  (zapis mora biti :9,5 ali 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</si>
</sst>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
    <numFmt numFmtId="165" formatCode="0.0000"/>
    <numFmt numFmtId="166" formatCode="#,##0.00\ &quot;€&quot;"/>
  </numFmts>
  <fonts count="24" x14ac:knownFonts="1">
    <font>
      <sz val="11"/>
      <color theme="1"/>
      <name val="Calibri"/>
      <family val="2"/>
      <charset val="238"/>
      <scheme val="minor"/>
    </font>
    <font>
      <sz val="10"/>
      <color indexed="8"/>
      <name val="Arial"/>
      <family val="2"/>
      <charset val="238"/>
    </font>
    <font>
      <u/>
      <sz val="10"/>
      <name val="Calibri"/>
      <family val="2"/>
      <charset val="238"/>
    </font>
    <font>
      <sz val="10"/>
      <name val="Calibri"/>
      <family val="2"/>
      <charset val="238"/>
    </font>
    <font>
      <sz val="10"/>
      <name val="Calibri"/>
      <family val="2"/>
      <charset val="238"/>
      <scheme val="minor"/>
    </font>
    <font>
      <b/>
      <sz val="10"/>
      <name val="Calibri"/>
      <family val="2"/>
      <charset val="238"/>
      <scheme val="minor"/>
    </font>
    <font>
      <b/>
      <sz val="10"/>
      <name val="Calibri"/>
      <family val="2"/>
      <charset val="238"/>
    </font>
    <font>
      <sz val="9"/>
      <name val="Calibri"/>
      <family val="2"/>
      <charset val="238"/>
      <scheme val="minor"/>
    </font>
    <font>
      <sz val="9"/>
      <name val="Calibri"/>
      <family val="2"/>
      <charset val="238"/>
    </font>
    <font>
      <b/>
      <sz val="9"/>
      <name val="Calibri"/>
      <family val="2"/>
      <charset val="238"/>
    </font>
    <font>
      <sz val="11"/>
      <name val="Calibri"/>
      <family val="2"/>
      <charset val="238"/>
      <scheme val="minor"/>
    </font>
    <font>
      <sz val="11"/>
      <name val="Calibri"/>
      <family val="2"/>
      <charset val="238"/>
    </font>
    <font>
      <b/>
      <u/>
      <sz val="10"/>
      <name val="Calibri"/>
      <family val="2"/>
      <charset val="238"/>
    </font>
    <font>
      <sz val="8"/>
      <name val="Calibri"/>
      <family val="2"/>
      <charset val="238"/>
      <scheme val="minor"/>
    </font>
    <font>
      <sz val="8"/>
      <name val="Calibri"/>
      <family val="2"/>
      <charset val="238"/>
    </font>
    <font>
      <sz val="10"/>
      <color rgb="FFFF0000"/>
      <name val="Calibri"/>
      <family val="2"/>
      <charset val="238"/>
      <scheme val="minor"/>
    </font>
    <font>
      <sz val="10"/>
      <color rgb="FFFF0000"/>
      <name val="Calibri"/>
      <family val="2"/>
      <charset val="238"/>
    </font>
    <font>
      <b/>
      <sz val="10"/>
      <color theme="1"/>
      <name val="Calibri"/>
      <family val="2"/>
      <charset val="238"/>
    </font>
    <font>
      <b/>
      <sz val="10"/>
      <color theme="1"/>
      <name val="Calibri"/>
      <family val="2"/>
      <charset val="238"/>
      <scheme val="minor"/>
    </font>
    <font>
      <sz val="10"/>
      <color theme="1"/>
      <name val="Calibri"/>
      <family val="2"/>
      <charset val="238"/>
    </font>
    <font>
      <sz val="9"/>
      <color theme="1"/>
      <name val="Calibri"/>
      <family val="2"/>
      <charset val="238"/>
    </font>
    <font>
      <sz val="10"/>
      <color theme="1"/>
      <name val="Calibri"/>
      <family val="2"/>
      <charset val="238"/>
      <scheme val="minor"/>
    </font>
    <font>
      <i/>
      <sz val="10"/>
      <color theme="1"/>
      <name val="Calibri"/>
      <family val="2"/>
      <charset val="238"/>
    </font>
    <font>
      <b/>
      <sz val="9"/>
      <name val="Calibri"/>
      <family val="2"/>
      <charset val="238"/>
      <scheme val="minor"/>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1" fillId="0" borderId="0"/>
    <xf numFmtId="0" fontId="1" fillId="0" borderId="0"/>
  </cellStyleXfs>
  <cellXfs count="108">
    <xf numFmtId="0" fontId="0" fillId="0" borderId="0" xfId="0"/>
    <xf numFmtId="0" fontId="3" fillId="0" borderId="1" xfId="0" applyFont="1" applyBorder="1" applyAlignment="1" applyProtection="1">
      <alignment wrapText="1"/>
      <protection locked="0"/>
    </xf>
    <xf numFmtId="0" fontId="4" fillId="0" borderId="0" xfId="0" applyFont="1"/>
    <xf numFmtId="0" fontId="5" fillId="0" borderId="0" xfId="0" applyFont="1"/>
    <xf numFmtId="4" fontId="4" fillId="0" borderId="0" xfId="0" applyNumberFormat="1" applyFont="1"/>
    <xf numFmtId="0" fontId="5" fillId="0" borderId="1" xfId="0" applyFont="1" applyBorder="1" applyAlignment="1">
      <alignment wrapText="1"/>
    </xf>
    <xf numFmtId="1" fontId="5" fillId="0" borderId="1" xfId="0" applyNumberFormat="1" applyFont="1" applyBorder="1" applyAlignment="1">
      <alignment horizontal="center" vertical="center"/>
    </xf>
    <xf numFmtId="1" fontId="5" fillId="0" borderId="1" xfId="0" applyNumberFormat="1" applyFont="1" applyBorder="1" applyAlignment="1">
      <alignment horizontal="center" vertical="center" wrapText="1"/>
    </xf>
    <xf numFmtId="164" fontId="5" fillId="0" borderId="1" xfId="0" applyNumberFormat="1" applyFont="1" applyBorder="1" applyAlignment="1">
      <alignment wrapText="1"/>
    </xf>
    <xf numFmtId="164" fontId="5" fillId="0" borderId="1" xfId="0" applyNumberFormat="1" applyFont="1" applyBorder="1" applyAlignment="1" applyProtection="1">
      <alignment wrapText="1"/>
      <protection locked="0"/>
    </xf>
    <xf numFmtId="4" fontId="5" fillId="0" borderId="1" xfId="0" applyNumberFormat="1" applyFont="1" applyBorder="1" applyAlignment="1">
      <alignment wrapText="1"/>
    </xf>
    <xf numFmtId="4" fontId="5" fillId="0" borderId="1" xfId="0" applyNumberFormat="1" applyFont="1" applyBorder="1" applyAlignment="1" applyProtection="1">
      <alignment wrapText="1"/>
      <protection locked="0"/>
    </xf>
    <xf numFmtId="0" fontId="5" fillId="0" borderId="1" xfId="0" applyFont="1" applyBorder="1" applyAlignment="1" applyProtection="1">
      <alignment wrapText="1"/>
      <protection locked="0"/>
    </xf>
    <xf numFmtId="0" fontId="4" fillId="0" borderId="1" xfId="0" applyFont="1" applyBorder="1"/>
    <xf numFmtId="0" fontId="3" fillId="0" borderId="1" xfId="0" applyFont="1" applyBorder="1" applyProtection="1">
      <protection locked="0"/>
    </xf>
    <xf numFmtId="0" fontId="3" fillId="0" borderId="1" xfId="0" applyFont="1" applyBorder="1" applyAlignment="1">
      <alignment horizontal="left" wrapText="1"/>
    </xf>
    <xf numFmtId="164" fontId="4" fillId="0" borderId="1" xfId="0" applyNumberFormat="1" applyFont="1" applyBorder="1"/>
    <xf numFmtId="4" fontId="4" fillId="0" borderId="1" xfId="0" applyNumberFormat="1" applyFont="1" applyBorder="1"/>
    <xf numFmtId="0" fontId="3" fillId="0" borderId="1" xfId="0" applyFont="1" applyBorder="1"/>
    <xf numFmtId="0" fontId="4" fillId="0" borderId="1" xfId="0" applyFont="1" applyBorder="1" applyAlignment="1">
      <alignment wrapText="1"/>
    </xf>
    <xf numFmtId="1" fontId="3" fillId="0" borderId="1" xfId="0" applyNumberFormat="1" applyFont="1" applyBorder="1" applyAlignment="1" applyProtection="1">
      <alignment horizontal="center"/>
      <protection locked="0"/>
    </xf>
    <xf numFmtId="0" fontId="3" fillId="0" borderId="1" xfId="0" applyFont="1" applyBorder="1" applyAlignment="1">
      <alignment wrapText="1"/>
    </xf>
    <xf numFmtId="0" fontId="6" fillId="0" borderId="1" xfId="0" applyFont="1" applyBorder="1" applyProtection="1">
      <protection locked="0"/>
    </xf>
    <xf numFmtId="1" fontId="6" fillId="0" borderId="1" xfId="0" applyNumberFormat="1" applyFont="1" applyBorder="1" applyAlignment="1" applyProtection="1">
      <alignment horizontal="center"/>
      <protection locked="0"/>
    </xf>
    <xf numFmtId="0" fontId="2" fillId="0" borderId="1" xfId="0" applyFont="1" applyBorder="1" applyAlignment="1">
      <alignment vertical="top" wrapText="1"/>
    </xf>
    <xf numFmtId="0" fontId="2" fillId="0" borderId="1" xfId="0" applyFont="1" applyBorder="1" applyAlignment="1">
      <alignment vertical="center" wrapText="1"/>
    </xf>
    <xf numFmtId="0" fontId="8" fillId="0" borderId="1" xfId="0" applyFont="1" applyBorder="1" applyAlignment="1">
      <alignment horizontal="left" wrapText="1"/>
    </xf>
    <xf numFmtId="0" fontId="8" fillId="0" borderId="1" xfId="0" applyFont="1" applyBorder="1" applyAlignment="1" applyProtection="1">
      <alignment wrapText="1"/>
      <protection locked="0"/>
    </xf>
    <xf numFmtId="164" fontId="7" fillId="0" borderId="1" xfId="0" applyNumberFormat="1" applyFont="1" applyBorder="1"/>
    <xf numFmtId="4" fontId="10" fillId="0" borderId="1" xfId="0" applyNumberFormat="1" applyFont="1" applyBorder="1"/>
    <xf numFmtId="164" fontId="8" fillId="0" borderId="1" xfId="0" applyNumberFormat="1" applyFont="1" applyBorder="1" applyProtection="1">
      <protection locked="0"/>
    </xf>
    <xf numFmtId="0" fontId="10" fillId="0" borderId="1" xfId="0" applyFont="1" applyBorder="1" applyAlignment="1">
      <alignment wrapText="1"/>
    </xf>
    <xf numFmtId="0" fontId="10" fillId="0" borderId="0" xfId="0" applyFont="1" applyAlignment="1">
      <alignment wrapText="1"/>
    </xf>
    <xf numFmtId="0" fontId="11" fillId="0" borderId="1" xfId="1" applyFont="1" applyBorder="1" applyAlignment="1">
      <alignment wrapText="1"/>
    </xf>
    <xf numFmtId="0" fontId="8" fillId="0" borderId="1" xfId="0" applyFont="1" applyBorder="1" applyAlignment="1">
      <alignment horizontal="right" wrapText="1"/>
    </xf>
    <xf numFmtId="0" fontId="3" fillId="0" borderId="1" xfId="1" applyFont="1" applyBorder="1" applyAlignment="1">
      <alignment horizontal="right" wrapText="1"/>
    </xf>
    <xf numFmtId="0" fontId="3" fillId="0" borderId="1" xfId="1" applyFont="1" applyBorder="1" applyAlignment="1">
      <alignment wrapText="1"/>
    </xf>
    <xf numFmtId="0" fontId="3" fillId="0" borderId="1" xfId="2" applyFont="1" applyBorder="1" applyAlignment="1">
      <alignment wrapText="1"/>
    </xf>
    <xf numFmtId="0" fontId="4" fillId="0" borderId="0" xfId="0" applyFont="1" applyAlignment="1">
      <alignment wrapText="1"/>
    </xf>
    <xf numFmtId="0" fontId="3" fillId="0" borderId="1" xfId="0" applyFont="1" applyBorder="1" applyAlignment="1">
      <alignment horizontal="right" wrapText="1"/>
    </xf>
    <xf numFmtId="0" fontId="3" fillId="0" borderId="1" xfId="2" applyFont="1" applyBorder="1" applyAlignment="1">
      <alignment horizontal="right" wrapText="1"/>
    </xf>
    <xf numFmtId="0" fontId="8" fillId="0" borderId="1" xfId="2" applyFont="1" applyBorder="1" applyAlignment="1">
      <alignment horizontal="right" wrapText="1"/>
    </xf>
    <xf numFmtId="0" fontId="8" fillId="0" borderId="1" xfId="2" applyFont="1" applyBorder="1" applyAlignment="1">
      <alignment wrapText="1"/>
    </xf>
    <xf numFmtId="0" fontId="3" fillId="0" borderId="0" xfId="0" applyFont="1"/>
    <xf numFmtId="0" fontId="3" fillId="0" borderId="1" xfId="0" applyFont="1" applyBorder="1" applyAlignment="1">
      <alignment vertical="center" wrapText="1"/>
    </xf>
    <xf numFmtId="164" fontId="3" fillId="0" borderId="1" xfId="0" applyNumberFormat="1" applyFont="1" applyBorder="1"/>
    <xf numFmtId="0" fontId="8" fillId="0" borderId="1" xfId="0" applyFont="1" applyBorder="1"/>
    <xf numFmtId="0" fontId="8" fillId="0" borderId="1" xfId="0" applyFont="1" applyBorder="1" applyAlignment="1">
      <alignment wrapText="1"/>
    </xf>
    <xf numFmtId="0" fontId="8" fillId="0" borderId="1" xfId="0" applyFont="1" applyBorder="1" applyProtection="1">
      <protection locked="0"/>
    </xf>
    <xf numFmtId="1" fontId="8" fillId="0" borderId="1" xfId="0" applyNumberFormat="1" applyFont="1" applyBorder="1" applyAlignment="1" applyProtection="1">
      <alignment horizontal="center"/>
      <protection locked="0"/>
    </xf>
    <xf numFmtId="0" fontId="8" fillId="0" borderId="0" xfId="0" applyFont="1"/>
    <xf numFmtId="166" fontId="3" fillId="0" borderId="1" xfId="0" applyNumberFormat="1" applyFont="1" applyBorder="1" applyAlignment="1">
      <alignment horizontal="left" wrapText="1"/>
    </xf>
    <xf numFmtId="9" fontId="3" fillId="0" borderId="1" xfId="0" applyNumberFormat="1" applyFont="1" applyBorder="1" applyAlignment="1">
      <alignment horizontal="left" wrapText="1"/>
    </xf>
    <xf numFmtId="4" fontId="3" fillId="0" borderId="1" xfId="0" applyNumberFormat="1" applyFont="1" applyBorder="1" applyAlignment="1">
      <alignment horizontal="left" wrapText="1"/>
    </xf>
    <xf numFmtId="0" fontId="3" fillId="0" borderId="1" xfId="0" applyFont="1" applyBorder="1" applyAlignment="1">
      <alignment horizontal="center" vertical="center" wrapText="1"/>
    </xf>
    <xf numFmtId="0" fontId="3" fillId="0" borderId="0" xfId="0" applyFont="1" applyAlignment="1">
      <alignment wrapText="1"/>
    </xf>
    <xf numFmtId="0" fontId="3" fillId="0" borderId="1" xfId="0" applyFont="1" applyBorder="1" applyAlignment="1">
      <alignment horizontal="center" wrapText="1"/>
    </xf>
    <xf numFmtId="165" fontId="3" fillId="0" borderId="1" xfId="0" applyNumberFormat="1" applyFont="1" applyBorder="1" applyAlignment="1">
      <alignment wrapText="1"/>
    </xf>
    <xf numFmtId="0" fontId="10" fillId="0" borderId="0" xfId="0" applyFont="1"/>
    <xf numFmtId="1" fontId="3" fillId="0" borderId="1" xfId="0" applyNumberFormat="1" applyFont="1" applyBorder="1" applyAlignment="1" applyProtection="1">
      <alignment horizontal="center" wrapText="1"/>
      <protection locked="0"/>
    </xf>
    <xf numFmtId="0" fontId="6" fillId="0" borderId="1" xfId="0" applyFont="1" applyBorder="1" applyAlignment="1" applyProtection="1">
      <alignment wrapText="1"/>
      <protection locked="0"/>
    </xf>
    <xf numFmtId="0" fontId="10" fillId="0" borderId="1" xfId="0" applyFont="1" applyBorder="1"/>
    <xf numFmtId="0" fontId="15" fillId="0" borderId="0" xfId="0" applyFont="1"/>
    <xf numFmtId="0" fontId="0" fillId="0" borderId="0" xfId="0" applyAlignment="1">
      <alignment wrapText="1"/>
    </xf>
    <xf numFmtId="164" fontId="18" fillId="0" borderId="1" xfId="0" applyNumberFormat="1" applyFont="1" applyBorder="1" applyAlignment="1">
      <alignment wrapText="1"/>
    </xf>
    <xf numFmtId="164" fontId="19" fillId="0" borderId="1" xfId="0" applyNumberFormat="1" applyFont="1" applyBorder="1" applyProtection="1">
      <protection locked="0"/>
    </xf>
    <xf numFmtId="164" fontId="19" fillId="0" borderId="1" xfId="0" applyNumberFormat="1" applyFont="1" applyBorder="1" applyAlignment="1" applyProtection="1">
      <alignment wrapText="1"/>
      <protection locked="0"/>
    </xf>
    <xf numFmtId="0" fontId="20" fillId="0" borderId="1" xfId="0" applyFont="1" applyBorder="1" applyAlignment="1">
      <alignment horizontal="left" wrapText="1"/>
    </xf>
    <xf numFmtId="0" fontId="19" fillId="0" borderId="1" xfId="1" applyFont="1" applyBorder="1" applyAlignment="1">
      <alignment horizontal="right" wrapText="1"/>
    </xf>
    <xf numFmtId="0" fontId="19" fillId="0" borderId="1" xfId="2" applyFont="1" applyBorder="1" applyAlignment="1">
      <alignment horizontal="right" wrapText="1"/>
    </xf>
    <xf numFmtId="0" fontId="20" fillId="0" borderId="1" xfId="2" applyFont="1" applyBorder="1" applyAlignment="1">
      <alignment horizontal="right" wrapText="1"/>
    </xf>
    <xf numFmtId="0" fontId="19" fillId="0" borderId="1" xfId="0" applyFont="1" applyBorder="1" applyAlignment="1">
      <alignment horizontal="left" wrapText="1"/>
    </xf>
    <xf numFmtId="165" fontId="19" fillId="0" borderId="1" xfId="0" applyNumberFormat="1" applyFont="1" applyBorder="1" applyAlignment="1" applyProtection="1">
      <alignment wrapText="1"/>
      <protection locked="0"/>
    </xf>
    <xf numFmtId="0" fontId="19" fillId="0" borderId="1" xfId="0" applyFont="1" applyBorder="1" applyAlignment="1" applyProtection="1">
      <alignment wrapText="1"/>
      <protection locked="0"/>
    </xf>
    <xf numFmtId="0" fontId="19" fillId="0" borderId="1" xfId="0" applyFont="1" applyBorder="1" applyAlignment="1">
      <alignment wrapText="1"/>
    </xf>
    <xf numFmtId="166" fontId="19" fillId="0" borderId="1" xfId="0" applyNumberFormat="1" applyFont="1" applyBorder="1" applyAlignment="1">
      <alignment horizontal="left" wrapText="1"/>
    </xf>
    <xf numFmtId="0" fontId="0" fillId="0" borderId="1" xfId="0" applyBorder="1"/>
    <xf numFmtId="0" fontId="21" fillId="0" borderId="1" xfId="0" applyFont="1" applyBorder="1"/>
    <xf numFmtId="0" fontId="3" fillId="2" borderId="1" xfId="0" applyFont="1" applyFill="1" applyBorder="1"/>
    <xf numFmtId="0" fontId="3" fillId="2" borderId="1" xfId="0" applyFont="1" applyFill="1" applyBorder="1" applyAlignment="1">
      <alignment wrapText="1"/>
    </xf>
    <xf numFmtId="0" fontId="8" fillId="2" borderId="1" xfId="0" applyFont="1" applyFill="1" applyBorder="1" applyAlignment="1">
      <alignment horizontal="left" wrapText="1"/>
    </xf>
    <xf numFmtId="0" fontId="11" fillId="2" borderId="1" xfId="1" applyFont="1" applyFill="1" applyBorder="1" applyAlignment="1">
      <alignment wrapText="1"/>
    </xf>
    <xf numFmtId="0" fontId="3" fillId="2" borderId="1" xfId="1" applyFont="1" applyFill="1" applyBorder="1" applyAlignment="1">
      <alignment wrapText="1"/>
    </xf>
    <xf numFmtId="0" fontId="3" fillId="2" borderId="1" xfId="2" applyFont="1" applyFill="1" applyBorder="1" applyAlignment="1">
      <alignment wrapText="1"/>
    </xf>
    <xf numFmtId="0" fontId="8" fillId="2" borderId="1" xfId="2" applyFont="1" applyFill="1" applyBorder="1" applyAlignment="1">
      <alignment horizontal="center" wrapText="1"/>
    </xf>
    <xf numFmtId="0" fontId="10" fillId="2" borderId="0" xfId="0" applyFont="1" applyFill="1" applyAlignment="1">
      <alignment horizontal="center"/>
    </xf>
    <xf numFmtId="0" fontId="8" fillId="2" borderId="2" xfId="2" applyFont="1" applyFill="1" applyBorder="1" applyAlignment="1">
      <alignment horizontal="center" wrapText="1"/>
    </xf>
    <xf numFmtId="0" fontId="8" fillId="2" borderId="1" xfId="2" applyFont="1" applyFill="1" applyBorder="1" applyAlignment="1">
      <alignment wrapText="1"/>
    </xf>
    <xf numFmtId="49" fontId="3" fillId="2" borderId="1" xfId="1" applyNumberFormat="1" applyFont="1" applyFill="1" applyBorder="1" applyAlignment="1">
      <alignment wrapText="1"/>
    </xf>
    <xf numFmtId="0" fontId="14" fillId="2" borderId="1" xfId="2" applyFont="1" applyFill="1" applyBorder="1" applyAlignment="1">
      <alignment wrapText="1"/>
    </xf>
    <xf numFmtId="0" fontId="3" fillId="2" borderId="1" xfId="0" applyFont="1" applyFill="1" applyBorder="1" applyAlignment="1">
      <alignment horizontal="left" wrapText="1"/>
    </xf>
    <xf numFmtId="0" fontId="10" fillId="2" borderId="1" xfId="0" applyFont="1" applyFill="1" applyBorder="1"/>
    <xf numFmtId="0" fontId="4" fillId="2" borderId="1" xfId="0" applyFont="1" applyFill="1" applyBorder="1"/>
    <xf numFmtId="0" fontId="0" fillId="2" borderId="0" xfId="0" applyFill="1" applyAlignment="1">
      <alignment wrapText="1"/>
    </xf>
    <xf numFmtId="0" fontId="2" fillId="2" borderId="1" xfId="0" applyFont="1" applyFill="1" applyBorder="1" applyAlignment="1">
      <alignment vertical="top" wrapText="1"/>
    </xf>
    <xf numFmtId="0" fontId="3" fillId="2" borderId="1" xfId="0" applyFont="1" applyFill="1" applyBorder="1" applyAlignment="1" applyProtection="1">
      <alignment wrapText="1"/>
      <protection locked="0"/>
    </xf>
    <xf numFmtId="0" fontId="8" fillId="2" borderId="1" xfId="0" applyFont="1" applyFill="1" applyBorder="1" applyAlignment="1" applyProtection="1">
      <alignment wrapText="1"/>
      <protection locked="0"/>
    </xf>
    <xf numFmtId="164" fontId="3" fillId="0" borderId="1" xfId="0" applyNumberFormat="1" applyFont="1" applyBorder="1" applyProtection="1">
      <protection locked="0"/>
    </xf>
    <xf numFmtId="164" fontId="3" fillId="0" borderId="1" xfId="0" applyNumberFormat="1" applyFont="1" applyBorder="1" applyAlignment="1" applyProtection="1">
      <alignment wrapText="1"/>
      <protection locked="0"/>
    </xf>
    <xf numFmtId="0" fontId="4" fillId="0" borderId="0" xfId="0" applyFont="1" applyAlignment="1">
      <alignment horizontal="center"/>
    </xf>
    <xf numFmtId="0" fontId="5" fillId="0" borderId="1" xfId="0" applyFont="1" applyBorder="1" applyAlignment="1">
      <alignment horizontal="center" wrapText="1"/>
    </xf>
    <xf numFmtId="0" fontId="3" fillId="0" borderId="1" xfId="0" applyFont="1" applyBorder="1" applyAlignment="1" applyProtection="1">
      <alignment horizontal="center"/>
      <protection locked="0"/>
    </xf>
    <xf numFmtId="0" fontId="6" fillId="0" borderId="1" xfId="0" applyFont="1" applyBorder="1" applyAlignment="1" applyProtection="1">
      <alignment horizontal="center"/>
      <protection locked="0"/>
    </xf>
    <xf numFmtId="0" fontId="8" fillId="0" borderId="1" xfId="0" applyFont="1" applyBorder="1" applyAlignment="1">
      <alignment horizontal="center" wrapText="1"/>
    </xf>
    <xf numFmtId="0" fontId="3" fillId="0" borderId="1" xfId="0" applyFont="1" applyBorder="1" applyAlignment="1">
      <alignment horizontal="center"/>
    </xf>
    <xf numFmtId="0" fontId="8" fillId="0" borderId="1" xfId="0" applyFont="1" applyBorder="1" applyAlignment="1">
      <alignment horizontal="center"/>
    </xf>
    <xf numFmtId="0" fontId="4" fillId="0" borderId="1" xfId="0" applyFont="1" applyBorder="1" applyAlignment="1">
      <alignment horizontal="center"/>
    </xf>
    <xf numFmtId="0" fontId="23" fillId="0" borderId="1" xfId="0" applyFont="1" applyBorder="1" applyAlignment="1">
      <alignment horizontal="center" vertical="center" wrapText="1"/>
    </xf>
  </cellXfs>
  <cellStyles count="3">
    <cellStyle name="Navadno" xfId="0" builtinId="0"/>
    <cellStyle name="Navadno_List1" xfId="2" xr:uid="{00000000-0005-0000-0000-000001000000}"/>
    <cellStyle name="Navadno_List1_1" xfId="1" xr:uid="{00000000-0005-0000-0000-00000200000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T116"/>
  <sheetViews>
    <sheetView tabSelected="1" topLeftCell="A3" zoomScale="84" zoomScaleNormal="84" workbookViewId="0">
      <pane ySplit="3" topLeftCell="A6" activePane="bottomLeft" state="frozen"/>
      <selection activeCell="A3" sqref="A3"/>
      <selection pane="bottomLeft" activeCell="M24" sqref="M24"/>
    </sheetView>
  </sheetViews>
  <sheetFormatPr defaultColWidth="9.140625" defaultRowHeight="12.75" x14ac:dyDescent="0.2"/>
  <cols>
    <col min="1" max="1" width="9.140625" style="99"/>
    <col min="2" max="2" width="9.140625" style="2"/>
    <col min="3" max="3" width="13.140625" style="38" customWidth="1"/>
    <col min="4" max="4" width="16.140625" style="2" customWidth="1"/>
    <col min="5" max="5" width="41.140625" style="2" customWidth="1"/>
    <col min="6" max="7" width="9.28515625" style="2" bestFit="1" customWidth="1"/>
    <col min="8" max="8" width="9.140625" style="2"/>
    <col min="9" max="9" width="8.42578125" style="2" customWidth="1"/>
    <col min="10" max="10" width="10.5703125" style="62" customWidth="1"/>
    <col min="11" max="11" width="9.140625" style="2"/>
    <col min="12" max="14" width="9.28515625" style="2" customWidth="1"/>
    <col min="15" max="15" width="10.28515625" style="4" customWidth="1"/>
    <col min="16" max="16" width="14.140625" style="2" customWidth="1"/>
    <col min="17" max="17" width="16" style="2" customWidth="1"/>
    <col min="18" max="18" width="11.42578125" style="2" customWidth="1"/>
    <col min="19" max="19" width="10.5703125" style="2" customWidth="1"/>
    <col min="20" max="20" width="13.28515625" style="2" customWidth="1"/>
    <col min="21" max="16384" width="9.140625" style="2"/>
  </cols>
  <sheetData>
    <row r="1" spans="1:20" hidden="1" x14ac:dyDescent="0.2">
      <c r="C1" s="3" t="s">
        <v>22</v>
      </c>
      <c r="S1" s="3"/>
    </row>
    <row r="2" spans="1:20" hidden="1" x14ac:dyDescent="0.2">
      <c r="C2" s="2"/>
    </row>
    <row r="3" spans="1:20" x14ac:dyDescent="0.2">
      <c r="C3" s="2"/>
      <c r="E3" s="2" t="s">
        <v>218</v>
      </c>
      <c r="R3" s="2" t="s">
        <v>219</v>
      </c>
    </row>
    <row r="4" spans="1:20" x14ac:dyDescent="0.2">
      <c r="C4" s="2"/>
    </row>
    <row r="5" spans="1:20" ht="60" x14ac:dyDescent="0.2">
      <c r="A5" s="100"/>
      <c r="B5" s="6"/>
      <c r="C5" s="7"/>
      <c r="D5" s="5" t="s">
        <v>23</v>
      </c>
      <c r="E5" s="6" t="s">
        <v>24</v>
      </c>
      <c r="F5" s="7" t="s">
        <v>25</v>
      </c>
      <c r="G5" s="7" t="s">
        <v>185</v>
      </c>
      <c r="H5" s="7" t="s">
        <v>26</v>
      </c>
      <c r="I5" s="7" t="s">
        <v>220</v>
      </c>
      <c r="J5" s="64" t="s">
        <v>27</v>
      </c>
      <c r="K5" s="107" t="s">
        <v>221</v>
      </c>
      <c r="L5" s="9" t="s">
        <v>28</v>
      </c>
      <c r="M5" s="8" t="s">
        <v>29</v>
      </c>
      <c r="N5" s="8" t="s">
        <v>30</v>
      </c>
      <c r="O5" s="10" t="s">
        <v>31</v>
      </c>
      <c r="P5" s="11" t="s">
        <v>32</v>
      </c>
      <c r="Q5" s="12" t="s">
        <v>33</v>
      </c>
      <c r="R5" s="12" t="s">
        <v>34</v>
      </c>
      <c r="S5" s="12" t="s">
        <v>35</v>
      </c>
      <c r="T5" s="13" t="s">
        <v>94</v>
      </c>
    </row>
    <row r="6" spans="1:20" ht="178.5" x14ac:dyDescent="0.2">
      <c r="A6" s="101">
        <v>1</v>
      </c>
      <c r="B6" s="15" t="s">
        <v>36</v>
      </c>
      <c r="C6" s="1" t="s">
        <v>0</v>
      </c>
      <c r="D6" s="14" t="s">
        <v>37</v>
      </c>
      <c r="E6" s="1" t="s">
        <v>144</v>
      </c>
      <c r="F6" s="20">
        <v>90000</v>
      </c>
      <c r="G6" s="20">
        <f>F6*2</f>
        <v>180000</v>
      </c>
      <c r="H6" s="14" t="s">
        <v>38</v>
      </c>
      <c r="I6" s="14"/>
      <c r="J6" s="65"/>
      <c r="K6" s="13"/>
      <c r="L6" s="16"/>
      <c r="M6" s="16"/>
      <c r="N6" s="16"/>
      <c r="O6" s="17">
        <f t="shared" ref="O6:O16" si="0">G6*J6</f>
        <v>0</v>
      </c>
      <c r="P6" s="17">
        <f t="shared" ref="P6:P16" si="1">G6*L6</f>
        <v>0</v>
      </c>
      <c r="Q6" s="19"/>
      <c r="R6" s="78"/>
      <c r="S6" s="13"/>
      <c r="T6" s="13"/>
    </row>
    <row r="7" spans="1:20" ht="165.75" x14ac:dyDescent="0.2">
      <c r="A7" s="101">
        <v>1</v>
      </c>
      <c r="B7" s="1"/>
      <c r="C7" s="1"/>
      <c r="D7" s="14" t="s">
        <v>39</v>
      </c>
      <c r="E7" s="1" t="s">
        <v>117</v>
      </c>
      <c r="F7" s="20">
        <v>170000</v>
      </c>
      <c r="G7" s="20">
        <f t="shared" ref="G7:G69" si="2">F7*2</f>
        <v>340000</v>
      </c>
      <c r="H7" s="14" t="s">
        <v>38</v>
      </c>
      <c r="I7" s="14"/>
      <c r="J7" s="65"/>
      <c r="K7" s="13"/>
      <c r="L7" s="16"/>
      <c r="M7" s="16"/>
      <c r="N7" s="16"/>
      <c r="O7" s="17">
        <f t="shared" si="0"/>
        <v>0</v>
      </c>
      <c r="P7" s="17">
        <f t="shared" si="1"/>
        <v>0</v>
      </c>
      <c r="Q7" s="19"/>
      <c r="R7" s="78"/>
      <c r="S7" s="13"/>
      <c r="T7" s="13"/>
    </row>
    <row r="8" spans="1:20" ht="153" x14ac:dyDescent="0.2">
      <c r="A8" s="101">
        <v>1</v>
      </c>
      <c r="B8" s="1"/>
      <c r="C8" s="1"/>
      <c r="D8" s="14" t="s">
        <v>40</v>
      </c>
      <c r="E8" s="1" t="s">
        <v>118</v>
      </c>
      <c r="F8" s="20">
        <v>360000</v>
      </c>
      <c r="G8" s="20">
        <f t="shared" si="2"/>
        <v>720000</v>
      </c>
      <c r="H8" s="14" t="s">
        <v>38</v>
      </c>
      <c r="I8" s="14"/>
      <c r="J8" s="65"/>
      <c r="K8" s="13"/>
      <c r="L8" s="16"/>
      <c r="M8" s="16"/>
      <c r="N8" s="16"/>
      <c r="O8" s="17">
        <f t="shared" si="0"/>
        <v>0</v>
      </c>
      <c r="P8" s="17">
        <f t="shared" si="1"/>
        <v>0</v>
      </c>
      <c r="Q8" s="19"/>
      <c r="R8" s="78"/>
      <c r="S8" s="13"/>
      <c r="T8" s="13"/>
    </row>
    <row r="9" spans="1:20" ht="165.75" x14ac:dyDescent="0.2">
      <c r="A9" s="101">
        <v>1</v>
      </c>
      <c r="B9" s="1"/>
      <c r="C9" s="1"/>
      <c r="D9" s="14" t="s">
        <v>41</v>
      </c>
      <c r="E9" s="1" t="s">
        <v>119</v>
      </c>
      <c r="F9" s="20">
        <v>350000</v>
      </c>
      <c r="G9" s="20">
        <f t="shared" si="2"/>
        <v>700000</v>
      </c>
      <c r="H9" s="14" t="s">
        <v>38</v>
      </c>
      <c r="I9" s="14"/>
      <c r="J9" s="65"/>
      <c r="K9" s="13"/>
      <c r="L9" s="16"/>
      <c r="M9" s="16"/>
      <c r="N9" s="16"/>
      <c r="O9" s="17">
        <f t="shared" si="0"/>
        <v>0</v>
      </c>
      <c r="P9" s="17">
        <f t="shared" si="1"/>
        <v>0</v>
      </c>
      <c r="Q9" s="19"/>
      <c r="R9" s="78"/>
      <c r="S9" s="13"/>
      <c r="T9" s="13"/>
    </row>
    <row r="10" spans="1:20" ht="165.75" x14ac:dyDescent="0.2">
      <c r="A10" s="101">
        <v>1</v>
      </c>
      <c r="B10" s="1"/>
      <c r="C10" s="1"/>
      <c r="D10" s="14" t="s">
        <v>42</v>
      </c>
      <c r="E10" s="1" t="s">
        <v>120</v>
      </c>
      <c r="F10" s="20">
        <v>190000</v>
      </c>
      <c r="G10" s="20">
        <f t="shared" si="2"/>
        <v>380000</v>
      </c>
      <c r="H10" s="14" t="s">
        <v>38</v>
      </c>
      <c r="I10" s="14"/>
      <c r="J10" s="65"/>
      <c r="K10" s="13"/>
      <c r="L10" s="16"/>
      <c r="M10" s="16"/>
      <c r="N10" s="16"/>
      <c r="O10" s="17">
        <f t="shared" si="0"/>
        <v>0</v>
      </c>
      <c r="P10" s="17">
        <f t="shared" si="1"/>
        <v>0</v>
      </c>
      <c r="Q10" s="19"/>
      <c r="R10" s="78"/>
      <c r="S10" s="13"/>
      <c r="T10" s="13"/>
    </row>
    <row r="11" spans="1:20" ht="165.75" x14ac:dyDescent="0.2">
      <c r="A11" s="101">
        <v>1</v>
      </c>
      <c r="B11" s="1"/>
      <c r="C11" s="1"/>
      <c r="D11" s="14" t="s">
        <v>43</v>
      </c>
      <c r="E11" s="1" t="s">
        <v>121</v>
      </c>
      <c r="F11" s="20">
        <v>40000</v>
      </c>
      <c r="G11" s="20">
        <f t="shared" si="2"/>
        <v>80000</v>
      </c>
      <c r="H11" s="14" t="s">
        <v>38</v>
      </c>
      <c r="I11" s="14"/>
      <c r="J11" s="65"/>
      <c r="K11" s="13"/>
      <c r="L11" s="16"/>
      <c r="M11" s="16"/>
      <c r="N11" s="16"/>
      <c r="O11" s="17">
        <f t="shared" si="0"/>
        <v>0</v>
      </c>
      <c r="P11" s="17">
        <f t="shared" si="1"/>
        <v>0</v>
      </c>
      <c r="Q11" s="19"/>
      <c r="R11" s="78"/>
      <c r="S11" s="13"/>
      <c r="T11" s="13"/>
    </row>
    <row r="12" spans="1:20" ht="165.75" x14ac:dyDescent="0.2">
      <c r="A12" s="101">
        <v>1</v>
      </c>
      <c r="B12" s="1"/>
      <c r="C12" s="1"/>
      <c r="D12" s="14" t="s">
        <v>44</v>
      </c>
      <c r="E12" s="1" t="s">
        <v>126</v>
      </c>
      <c r="F12" s="20">
        <v>83000</v>
      </c>
      <c r="G12" s="20">
        <f t="shared" si="2"/>
        <v>166000</v>
      </c>
      <c r="H12" s="14" t="s">
        <v>38</v>
      </c>
      <c r="I12" s="14"/>
      <c r="J12" s="65"/>
      <c r="K12" s="13"/>
      <c r="L12" s="16"/>
      <c r="M12" s="16"/>
      <c r="N12" s="16"/>
      <c r="O12" s="17">
        <f t="shared" si="0"/>
        <v>0</v>
      </c>
      <c r="P12" s="17">
        <f t="shared" si="1"/>
        <v>0</v>
      </c>
      <c r="Q12" s="19"/>
      <c r="R12" s="78"/>
      <c r="S12" s="13"/>
      <c r="T12" s="13"/>
    </row>
    <row r="13" spans="1:20" ht="165.75" x14ac:dyDescent="0.2">
      <c r="A13" s="101">
        <v>1</v>
      </c>
      <c r="B13" s="1"/>
      <c r="C13" s="1"/>
      <c r="D13" s="14" t="s">
        <v>45</v>
      </c>
      <c r="E13" s="1" t="s">
        <v>122</v>
      </c>
      <c r="F13" s="20">
        <v>40000</v>
      </c>
      <c r="G13" s="20">
        <f t="shared" si="2"/>
        <v>80000</v>
      </c>
      <c r="H13" s="14" t="s">
        <v>38</v>
      </c>
      <c r="I13" s="14"/>
      <c r="J13" s="65"/>
      <c r="K13" s="13"/>
      <c r="L13" s="16"/>
      <c r="M13" s="16"/>
      <c r="N13" s="16"/>
      <c r="O13" s="17">
        <f t="shared" si="0"/>
        <v>0</v>
      </c>
      <c r="P13" s="17">
        <f t="shared" si="1"/>
        <v>0</v>
      </c>
      <c r="Q13" s="19"/>
      <c r="R13" s="78"/>
      <c r="S13" s="13"/>
      <c r="T13" s="13"/>
    </row>
    <row r="14" spans="1:20" ht="165.75" x14ac:dyDescent="0.2">
      <c r="A14" s="101">
        <v>1</v>
      </c>
      <c r="B14" s="1"/>
      <c r="C14" s="1"/>
      <c r="D14" s="14" t="s">
        <v>46</v>
      </c>
      <c r="E14" s="1" t="s">
        <v>123</v>
      </c>
      <c r="F14" s="20">
        <v>55000</v>
      </c>
      <c r="G14" s="20">
        <f t="shared" si="2"/>
        <v>110000</v>
      </c>
      <c r="H14" s="14" t="s">
        <v>38</v>
      </c>
      <c r="I14" s="14"/>
      <c r="J14" s="65"/>
      <c r="K14" s="13"/>
      <c r="L14" s="16"/>
      <c r="M14" s="16"/>
      <c r="N14" s="16"/>
      <c r="O14" s="17">
        <f t="shared" si="0"/>
        <v>0</v>
      </c>
      <c r="P14" s="17">
        <f t="shared" si="1"/>
        <v>0</v>
      </c>
      <c r="Q14" s="19"/>
      <c r="R14" s="78"/>
      <c r="S14" s="13"/>
      <c r="T14" s="13"/>
    </row>
    <row r="15" spans="1:20" ht="165.75" x14ac:dyDescent="0.2">
      <c r="A15" s="101">
        <v>1</v>
      </c>
      <c r="B15" s="1"/>
      <c r="C15" s="1"/>
      <c r="D15" s="14" t="s">
        <v>47</v>
      </c>
      <c r="E15" s="1" t="s">
        <v>124</v>
      </c>
      <c r="F15" s="20">
        <v>70000</v>
      </c>
      <c r="G15" s="20">
        <f t="shared" si="2"/>
        <v>140000</v>
      </c>
      <c r="H15" s="14" t="s">
        <v>38</v>
      </c>
      <c r="I15" s="14"/>
      <c r="J15" s="65"/>
      <c r="K15" s="13"/>
      <c r="L15" s="16"/>
      <c r="M15" s="16"/>
      <c r="N15" s="16"/>
      <c r="O15" s="17">
        <f t="shared" si="0"/>
        <v>0</v>
      </c>
      <c r="P15" s="17">
        <f t="shared" si="1"/>
        <v>0</v>
      </c>
      <c r="Q15" s="19"/>
      <c r="R15" s="78"/>
      <c r="S15" s="13"/>
      <c r="T15" s="13"/>
    </row>
    <row r="16" spans="1:20" ht="165.75" x14ac:dyDescent="0.2">
      <c r="A16" s="101">
        <v>1</v>
      </c>
      <c r="B16" s="1"/>
      <c r="C16" s="1"/>
      <c r="D16" s="14" t="s">
        <v>48</v>
      </c>
      <c r="E16" s="1" t="s">
        <v>125</v>
      </c>
      <c r="F16" s="20">
        <v>27000</v>
      </c>
      <c r="G16" s="20">
        <f t="shared" si="2"/>
        <v>54000</v>
      </c>
      <c r="H16" s="14" t="s">
        <v>38</v>
      </c>
      <c r="I16" s="14"/>
      <c r="J16" s="65"/>
      <c r="K16" s="13"/>
      <c r="L16" s="16"/>
      <c r="M16" s="16"/>
      <c r="N16" s="16"/>
      <c r="O16" s="17">
        <f t="shared" si="0"/>
        <v>0</v>
      </c>
      <c r="P16" s="17">
        <f t="shared" si="1"/>
        <v>0</v>
      </c>
      <c r="Q16" s="19"/>
      <c r="R16" s="78"/>
      <c r="S16" s="13"/>
      <c r="T16" s="13"/>
    </row>
    <row r="17" spans="1:20" ht="89.25" x14ac:dyDescent="0.2">
      <c r="A17" s="101">
        <v>1</v>
      </c>
      <c r="B17" s="15" t="s">
        <v>36</v>
      </c>
      <c r="C17" s="1" t="s">
        <v>0</v>
      </c>
      <c r="D17" s="14"/>
      <c r="E17" s="1" t="s">
        <v>146</v>
      </c>
      <c r="F17" s="20"/>
      <c r="G17" s="20"/>
      <c r="H17" s="14"/>
      <c r="I17" s="14"/>
      <c r="J17" s="65"/>
      <c r="K17" s="13"/>
      <c r="L17" s="16"/>
      <c r="M17" s="16"/>
      <c r="N17" s="16"/>
      <c r="O17" s="17">
        <f>SUM(O6:O16)</f>
        <v>0</v>
      </c>
      <c r="P17" s="17">
        <f>SUM(P6:P16)</f>
        <v>0</v>
      </c>
      <c r="Q17" s="19"/>
      <c r="R17" s="78"/>
      <c r="S17" s="13"/>
      <c r="T17" s="13"/>
    </row>
    <row r="18" spans="1:20" ht="280.5" x14ac:dyDescent="0.2">
      <c r="A18" s="101">
        <v>2</v>
      </c>
      <c r="B18" s="1"/>
      <c r="C18" s="1" t="s">
        <v>1</v>
      </c>
      <c r="D18" s="14" t="s">
        <v>49</v>
      </c>
      <c r="E18" s="1" t="s">
        <v>127</v>
      </c>
      <c r="F18" s="20">
        <v>50000</v>
      </c>
      <c r="G18" s="20">
        <f t="shared" si="2"/>
        <v>100000</v>
      </c>
      <c r="H18" s="14" t="s">
        <v>38</v>
      </c>
      <c r="I18" s="14"/>
      <c r="J18" s="65"/>
      <c r="K18" s="13"/>
      <c r="L18" s="16"/>
      <c r="M18" s="16"/>
      <c r="N18" s="16"/>
      <c r="O18" s="17">
        <f t="shared" ref="O18:O31" si="3">G18*J18</f>
        <v>0</v>
      </c>
      <c r="P18" s="17">
        <f t="shared" ref="P18:P31" si="4">G18*L18</f>
        <v>0</v>
      </c>
      <c r="Q18" s="19"/>
      <c r="R18" s="78"/>
      <c r="S18" s="13"/>
      <c r="T18" s="13"/>
    </row>
    <row r="19" spans="1:20" ht="280.5" x14ac:dyDescent="0.2">
      <c r="A19" s="101">
        <v>2</v>
      </c>
      <c r="B19" s="1"/>
      <c r="C19" s="1"/>
      <c r="D19" s="14" t="s">
        <v>50</v>
      </c>
      <c r="E19" s="1" t="s">
        <v>128</v>
      </c>
      <c r="F19" s="20">
        <v>10000</v>
      </c>
      <c r="G19" s="20">
        <f t="shared" si="2"/>
        <v>20000</v>
      </c>
      <c r="H19" s="14" t="s">
        <v>38</v>
      </c>
      <c r="I19" s="14"/>
      <c r="J19" s="65"/>
      <c r="K19" s="13"/>
      <c r="L19" s="16"/>
      <c r="M19" s="16"/>
      <c r="N19" s="16"/>
      <c r="O19" s="17">
        <f t="shared" si="3"/>
        <v>0</v>
      </c>
      <c r="P19" s="17">
        <f t="shared" si="4"/>
        <v>0</v>
      </c>
      <c r="Q19" s="21"/>
      <c r="R19" s="79"/>
      <c r="S19" s="13"/>
      <c r="T19" s="13"/>
    </row>
    <row r="20" spans="1:20" ht="280.5" x14ac:dyDescent="0.2">
      <c r="A20" s="101">
        <v>2</v>
      </c>
      <c r="B20" s="1"/>
      <c r="C20" s="1"/>
      <c r="D20" s="14" t="s">
        <v>51</v>
      </c>
      <c r="E20" s="1" t="s">
        <v>129</v>
      </c>
      <c r="F20" s="20">
        <v>5000</v>
      </c>
      <c r="G20" s="20">
        <f t="shared" si="2"/>
        <v>10000</v>
      </c>
      <c r="H20" s="14" t="s">
        <v>38</v>
      </c>
      <c r="I20" s="14"/>
      <c r="J20" s="65"/>
      <c r="K20" s="13"/>
      <c r="L20" s="16"/>
      <c r="M20" s="16"/>
      <c r="N20" s="16"/>
      <c r="O20" s="17">
        <f t="shared" si="3"/>
        <v>0</v>
      </c>
      <c r="P20" s="17">
        <f t="shared" si="4"/>
        <v>0</v>
      </c>
      <c r="Q20" s="19"/>
      <c r="R20" s="78"/>
      <c r="S20" s="13"/>
      <c r="T20" s="13"/>
    </row>
    <row r="21" spans="1:20" ht="280.5" x14ac:dyDescent="0.2">
      <c r="A21" s="101">
        <v>2</v>
      </c>
      <c r="B21" s="1"/>
      <c r="C21" s="1"/>
      <c r="D21" s="14" t="s">
        <v>53</v>
      </c>
      <c r="E21" s="1" t="s">
        <v>130</v>
      </c>
      <c r="F21" s="20">
        <v>3000</v>
      </c>
      <c r="G21" s="20">
        <f t="shared" si="2"/>
        <v>6000</v>
      </c>
      <c r="H21" s="14" t="s">
        <v>38</v>
      </c>
      <c r="I21" s="14"/>
      <c r="J21" s="65"/>
      <c r="K21" s="13"/>
      <c r="L21" s="16"/>
      <c r="M21" s="16"/>
      <c r="N21" s="16"/>
      <c r="O21" s="17">
        <f t="shared" si="3"/>
        <v>0</v>
      </c>
      <c r="P21" s="17">
        <f t="shared" si="4"/>
        <v>0</v>
      </c>
      <c r="Q21" s="19"/>
      <c r="R21" s="78"/>
      <c r="S21" s="13"/>
      <c r="T21" s="13"/>
    </row>
    <row r="22" spans="1:20" ht="280.5" x14ac:dyDescent="0.2">
      <c r="A22" s="101">
        <v>2</v>
      </c>
      <c r="B22" s="1"/>
      <c r="C22" s="1"/>
      <c r="D22" s="14" t="s">
        <v>54</v>
      </c>
      <c r="E22" s="1" t="s">
        <v>199</v>
      </c>
      <c r="F22" s="20">
        <v>10000</v>
      </c>
      <c r="G22" s="20">
        <f t="shared" si="2"/>
        <v>20000</v>
      </c>
      <c r="H22" s="14" t="s">
        <v>38</v>
      </c>
      <c r="I22" s="14"/>
      <c r="J22" s="65"/>
      <c r="K22" s="13"/>
      <c r="L22" s="16"/>
      <c r="M22" s="16"/>
      <c r="N22" s="16"/>
      <c r="O22" s="17">
        <f t="shared" si="3"/>
        <v>0</v>
      </c>
      <c r="P22" s="17">
        <f t="shared" si="4"/>
        <v>0</v>
      </c>
      <c r="Q22" s="19"/>
      <c r="R22" s="78"/>
      <c r="S22" s="13"/>
      <c r="T22" s="13"/>
    </row>
    <row r="23" spans="1:20" ht="280.5" x14ac:dyDescent="0.2">
      <c r="A23" s="101">
        <v>2</v>
      </c>
      <c r="B23" s="1"/>
      <c r="C23" s="1"/>
      <c r="D23" s="14" t="s">
        <v>55</v>
      </c>
      <c r="E23" s="1" t="s">
        <v>131</v>
      </c>
      <c r="F23" s="20">
        <v>60000</v>
      </c>
      <c r="G23" s="20">
        <f t="shared" si="2"/>
        <v>120000</v>
      </c>
      <c r="H23" s="14" t="s">
        <v>38</v>
      </c>
      <c r="I23" s="14"/>
      <c r="J23" s="65"/>
      <c r="K23" s="13"/>
      <c r="L23" s="16"/>
      <c r="M23" s="16"/>
      <c r="N23" s="16"/>
      <c r="O23" s="17">
        <f t="shared" si="3"/>
        <v>0</v>
      </c>
      <c r="P23" s="17">
        <f t="shared" si="4"/>
        <v>0</v>
      </c>
      <c r="Q23" s="19"/>
      <c r="R23" s="78"/>
      <c r="S23" s="13"/>
      <c r="T23" s="13"/>
    </row>
    <row r="24" spans="1:20" ht="280.5" x14ac:dyDescent="0.2">
      <c r="A24" s="101">
        <v>2</v>
      </c>
      <c r="B24" s="1"/>
      <c r="C24" s="1"/>
      <c r="D24" s="14" t="s">
        <v>56</v>
      </c>
      <c r="E24" s="1" t="s">
        <v>132</v>
      </c>
      <c r="F24" s="20">
        <v>3000</v>
      </c>
      <c r="G24" s="20">
        <f t="shared" si="2"/>
        <v>6000</v>
      </c>
      <c r="H24" s="14" t="s">
        <v>38</v>
      </c>
      <c r="I24" s="14"/>
      <c r="J24" s="65"/>
      <c r="K24" s="13"/>
      <c r="L24" s="16"/>
      <c r="M24" s="16"/>
      <c r="N24" s="16"/>
      <c r="O24" s="17">
        <f t="shared" si="3"/>
        <v>0</v>
      </c>
      <c r="P24" s="17">
        <f t="shared" si="4"/>
        <v>0</v>
      </c>
      <c r="Q24" s="19"/>
      <c r="R24" s="78"/>
      <c r="S24" s="13"/>
      <c r="T24" s="13"/>
    </row>
    <row r="25" spans="1:20" ht="280.5" x14ac:dyDescent="0.2">
      <c r="A25" s="101">
        <v>2</v>
      </c>
      <c r="B25" s="1"/>
      <c r="C25" s="1"/>
      <c r="D25" s="14" t="s">
        <v>57</v>
      </c>
      <c r="E25" s="1" t="s">
        <v>200</v>
      </c>
      <c r="F25" s="20">
        <v>10000</v>
      </c>
      <c r="G25" s="20">
        <f t="shared" si="2"/>
        <v>20000</v>
      </c>
      <c r="H25" s="14" t="s">
        <v>38</v>
      </c>
      <c r="I25" s="14"/>
      <c r="J25" s="65"/>
      <c r="K25" s="13"/>
      <c r="L25" s="16"/>
      <c r="M25" s="16"/>
      <c r="N25" s="16"/>
      <c r="O25" s="17">
        <f t="shared" si="3"/>
        <v>0</v>
      </c>
      <c r="P25" s="17">
        <f t="shared" si="4"/>
        <v>0</v>
      </c>
      <c r="Q25" s="19"/>
      <c r="R25" s="78"/>
      <c r="S25" s="13"/>
      <c r="T25" s="13"/>
    </row>
    <row r="26" spans="1:20" ht="280.5" x14ac:dyDescent="0.2">
      <c r="A26" s="101">
        <v>2</v>
      </c>
      <c r="B26" s="1"/>
      <c r="C26" s="1"/>
      <c r="D26" s="14" t="s">
        <v>58</v>
      </c>
      <c r="E26" s="1" t="s">
        <v>201</v>
      </c>
      <c r="F26" s="20">
        <v>40000</v>
      </c>
      <c r="G26" s="20">
        <f t="shared" si="2"/>
        <v>80000</v>
      </c>
      <c r="H26" s="14" t="s">
        <v>38</v>
      </c>
      <c r="I26" s="14"/>
      <c r="J26" s="65"/>
      <c r="K26" s="13"/>
      <c r="L26" s="16"/>
      <c r="M26" s="16"/>
      <c r="N26" s="16"/>
      <c r="O26" s="17">
        <f t="shared" si="3"/>
        <v>0</v>
      </c>
      <c r="P26" s="17">
        <f t="shared" si="4"/>
        <v>0</v>
      </c>
      <c r="Q26" s="19"/>
      <c r="R26" s="78"/>
      <c r="S26" s="13"/>
      <c r="T26" s="13"/>
    </row>
    <row r="27" spans="1:20" ht="280.5" x14ac:dyDescent="0.2">
      <c r="A27" s="101">
        <v>2</v>
      </c>
      <c r="B27" s="1"/>
      <c r="C27" s="1"/>
      <c r="D27" s="14" t="s">
        <v>59</v>
      </c>
      <c r="E27" s="1" t="s">
        <v>133</v>
      </c>
      <c r="F27" s="20">
        <v>25000</v>
      </c>
      <c r="G27" s="20">
        <f t="shared" si="2"/>
        <v>50000</v>
      </c>
      <c r="H27" s="14" t="s">
        <v>38</v>
      </c>
      <c r="I27" s="14"/>
      <c r="J27" s="65"/>
      <c r="K27" s="13"/>
      <c r="L27" s="16"/>
      <c r="M27" s="16"/>
      <c r="N27" s="16"/>
      <c r="O27" s="17">
        <f t="shared" si="3"/>
        <v>0</v>
      </c>
      <c r="P27" s="17">
        <f t="shared" si="4"/>
        <v>0</v>
      </c>
      <c r="Q27" s="19"/>
      <c r="R27" s="78"/>
      <c r="S27" s="13"/>
      <c r="T27" s="13"/>
    </row>
    <row r="28" spans="1:20" ht="280.5" x14ac:dyDescent="0.2">
      <c r="A28" s="101">
        <v>2</v>
      </c>
      <c r="B28" s="1"/>
      <c r="C28" s="1"/>
      <c r="D28" s="14" t="s">
        <v>60</v>
      </c>
      <c r="E28" s="1" t="s">
        <v>134</v>
      </c>
      <c r="F28" s="20">
        <v>15000</v>
      </c>
      <c r="G28" s="20">
        <f t="shared" si="2"/>
        <v>30000</v>
      </c>
      <c r="H28" s="14" t="s">
        <v>38</v>
      </c>
      <c r="I28" s="14"/>
      <c r="J28" s="65"/>
      <c r="K28" s="13"/>
      <c r="L28" s="16"/>
      <c r="M28" s="16"/>
      <c r="N28" s="16"/>
      <c r="O28" s="17">
        <f t="shared" si="3"/>
        <v>0</v>
      </c>
      <c r="P28" s="17">
        <f t="shared" si="4"/>
        <v>0</v>
      </c>
      <c r="Q28" s="19"/>
      <c r="R28" s="78"/>
      <c r="S28" s="13"/>
      <c r="T28" s="13"/>
    </row>
    <row r="29" spans="1:20" ht="280.5" x14ac:dyDescent="0.2">
      <c r="A29" s="101">
        <v>2</v>
      </c>
      <c r="B29" s="1"/>
      <c r="C29" s="1"/>
      <c r="D29" s="14" t="s">
        <v>61</v>
      </c>
      <c r="E29" s="1" t="s">
        <v>202</v>
      </c>
      <c r="F29" s="20">
        <v>25000</v>
      </c>
      <c r="G29" s="20">
        <f t="shared" si="2"/>
        <v>50000</v>
      </c>
      <c r="H29" s="14" t="s">
        <v>38</v>
      </c>
      <c r="I29" s="14"/>
      <c r="J29" s="65"/>
      <c r="K29" s="13"/>
      <c r="L29" s="16"/>
      <c r="M29" s="16"/>
      <c r="N29" s="16"/>
      <c r="O29" s="17">
        <f t="shared" si="3"/>
        <v>0</v>
      </c>
      <c r="P29" s="17">
        <f t="shared" si="4"/>
        <v>0</v>
      </c>
      <c r="Q29" s="19"/>
      <c r="R29" s="78"/>
      <c r="S29" s="13"/>
      <c r="T29" s="13"/>
    </row>
    <row r="30" spans="1:20" ht="280.5" x14ac:dyDescent="0.2">
      <c r="A30" s="101">
        <v>2</v>
      </c>
      <c r="B30" s="1"/>
      <c r="C30" s="1"/>
      <c r="D30" s="14" t="s">
        <v>62</v>
      </c>
      <c r="E30" s="1" t="s">
        <v>135</v>
      </c>
      <c r="F30" s="20">
        <v>300000</v>
      </c>
      <c r="G30" s="20">
        <f t="shared" si="2"/>
        <v>600000</v>
      </c>
      <c r="H30" s="14" t="s">
        <v>38</v>
      </c>
      <c r="I30" s="14"/>
      <c r="J30" s="65"/>
      <c r="K30" s="13"/>
      <c r="L30" s="16"/>
      <c r="M30" s="16"/>
      <c r="N30" s="16"/>
      <c r="O30" s="17">
        <f t="shared" si="3"/>
        <v>0</v>
      </c>
      <c r="P30" s="17">
        <f t="shared" si="4"/>
        <v>0</v>
      </c>
      <c r="Q30" s="19"/>
      <c r="R30" s="78"/>
      <c r="S30" s="13"/>
      <c r="T30" s="13"/>
    </row>
    <row r="31" spans="1:20" ht="280.5" x14ac:dyDescent="0.2">
      <c r="A31" s="101">
        <v>2</v>
      </c>
      <c r="B31" s="1"/>
      <c r="C31" s="1"/>
      <c r="D31" s="14" t="s">
        <v>63</v>
      </c>
      <c r="E31" s="1" t="s">
        <v>136</v>
      </c>
      <c r="F31" s="20">
        <v>600000</v>
      </c>
      <c r="G31" s="20">
        <f t="shared" si="2"/>
        <v>1200000</v>
      </c>
      <c r="H31" s="14" t="s">
        <v>38</v>
      </c>
      <c r="I31" s="14"/>
      <c r="J31" s="65"/>
      <c r="K31" s="13"/>
      <c r="L31" s="16"/>
      <c r="M31" s="16"/>
      <c r="N31" s="16"/>
      <c r="O31" s="17">
        <f t="shared" si="3"/>
        <v>0</v>
      </c>
      <c r="P31" s="17">
        <f t="shared" si="4"/>
        <v>0</v>
      </c>
      <c r="Q31" s="19"/>
      <c r="R31" s="78"/>
      <c r="S31" s="13"/>
      <c r="T31" s="13"/>
    </row>
    <row r="32" spans="1:20" ht="38.25" x14ac:dyDescent="0.2">
      <c r="A32" s="101">
        <v>2</v>
      </c>
      <c r="B32" s="1"/>
      <c r="C32" s="1" t="s">
        <v>1</v>
      </c>
      <c r="D32" s="14"/>
      <c r="E32" s="1" t="s">
        <v>145</v>
      </c>
      <c r="F32" s="20"/>
      <c r="G32" s="20"/>
      <c r="H32" s="14"/>
      <c r="I32" s="14"/>
      <c r="J32" s="65"/>
      <c r="K32" s="13"/>
      <c r="L32" s="16"/>
      <c r="M32" s="16"/>
      <c r="N32" s="16"/>
      <c r="O32" s="17">
        <f>SUM(O18:O31)</f>
        <v>0</v>
      </c>
      <c r="P32" s="17">
        <f>SUM(P18:P31)</f>
        <v>0</v>
      </c>
      <c r="Q32" s="19"/>
      <c r="R32" s="78"/>
      <c r="S32" s="13"/>
      <c r="T32" s="13"/>
    </row>
    <row r="33" spans="1:20" ht="281.25" x14ac:dyDescent="0.25">
      <c r="A33" s="101">
        <v>3</v>
      </c>
      <c r="B33" s="1"/>
      <c r="C33" s="1" t="s">
        <v>147</v>
      </c>
      <c r="D33" s="14" t="s">
        <v>64</v>
      </c>
      <c r="E33" s="1" t="s">
        <v>186</v>
      </c>
      <c r="F33" s="20">
        <v>65000</v>
      </c>
      <c r="G33" s="20">
        <f t="shared" si="2"/>
        <v>130000</v>
      </c>
      <c r="H33" s="14" t="s">
        <v>38</v>
      </c>
      <c r="I33" s="14"/>
      <c r="J33" s="65"/>
      <c r="K33" s="13"/>
      <c r="L33" s="16"/>
      <c r="M33" s="58"/>
      <c r="N33" s="58"/>
      <c r="O33" s="17">
        <f>G33*J33</f>
        <v>0</v>
      </c>
      <c r="P33" s="17">
        <f>G33*L33</f>
        <v>0</v>
      </c>
      <c r="Q33" s="32"/>
      <c r="R33" s="78"/>
      <c r="S33" s="13"/>
      <c r="T33" s="13"/>
    </row>
    <row r="34" spans="1:20" ht="38.25" x14ac:dyDescent="0.2">
      <c r="A34" s="101">
        <v>3</v>
      </c>
      <c r="B34" s="1"/>
      <c r="C34" s="1" t="s">
        <v>147</v>
      </c>
      <c r="D34" s="14"/>
      <c r="E34" s="1" t="s">
        <v>148</v>
      </c>
      <c r="F34" s="20"/>
      <c r="G34" s="20"/>
      <c r="H34" s="14"/>
      <c r="I34" s="14"/>
      <c r="J34" s="65"/>
      <c r="K34" s="13"/>
      <c r="L34" s="16"/>
      <c r="M34" s="16"/>
      <c r="N34" s="16"/>
      <c r="O34" s="17">
        <f>SUM(O18:O33)</f>
        <v>0</v>
      </c>
      <c r="P34" s="17">
        <f>SUM(P18:P33)</f>
        <v>0</v>
      </c>
      <c r="Q34" s="19"/>
      <c r="R34" s="78"/>
      <c r="S34" s="13"/>
      <c r="T34" s="13"/>
    </row>
    <row r="35" spans="1:20" ht="140.25" x14ac:dyDescent="0.2">
      <c r="A35" s="102">
        <v>4</v>
      </c>
      <c r="B35" s="1"/>
      <c r="C35" s="1" t="s">
        <v>149</v>
      </c>
      <c r="D35" s="14" t="s">
        <v>65</v>
      </c>
      <c r="E35" s="1" t="s">
        <v>182</v>
      </c>
      <c r="F35" s="59">
        <v>5000</v>
      </c>
      <c r="G35" s="20">
        <f t="shared" si="2"/>
        <v>10000</v>
      </c>
      <c r="H35" s="14" t="s">
        <v>38</v>
      </c>
      <c r="I35" s="14"/>
      <c r="J35" s="98"/>
      <c r="K35" s="13"/>
      <c r="L35" s="16"/>
      <c r="M35" s="16"/>
      <c r="N35" s="16"/>
      <c r="O35" s="17">
        <f>G35*J35</f>
        <v>0</v>
      </c>
      <c r="P35" s="17">
        <f>G35*L35</f>
        <v>0</v>
      </c>
      <c r="Q35" s="19"/>
      <c r="R35" s="78"/>
      <c r="S35" s="13"/>
      <c r="T35" s="13"/>
    </row>
    <row r="36" spans="1:20" ht="127.5" x14ac:dyDescent="0.2">
      <c r="A36" s="102">
        <v>4</v>
      </c>
      <c r="B36" s="1"/>
      <c r="C36" s="1"/>
      <c r="D36" s="14" t="s">
        <v>150</v>
      </c>
      <c r="E36" s="1" t="s">
        <v>95</v>
      </c>
      <c r="F36" s="20">
        <v>1000</v>
      </c>
      <c r="G36" s="20">
        <f t="shared" si="2"/>
        <v>2000</v>
      </c>
      <c r="H36" s="14" t="s">
        <v>38</v>
      </c>
      <c r="I36" s="14"/>
      <c r="J36" s="66"/>
      <c r="K36" s="13"/>
      <c r="L36" s="16"/>
      <c r="M36" s="16"/>
      <c r="N36" s="16"/>
      <c r="O36" s="17">
        <f>G36*J36</f>
        <v>0</v>
      </c>
      <c r="P36" s="17">
        <f>G36*L36</f>
        <v>0</v>
      </c>
      <c r="Q36" s="19"/>
      <c r="R36" s="78"/>
      <c r="S36" s="13"/>
      <c r="T36" s="13"/>
    </row>
    <row r="37" spans="1:20" ht="153" x14ac:dyDescent="0.2">
      <c r="A37" s="102">
        <v>4</v>
      </c>
      <c r="B37" s="1"/>
      <c r="C37" s="1"/>
      <c r="D37" s="14" t="s">
        <v>151</v>
      </c>
      <c r="E37" s="1" t="s">
        <v>96</v>
      </c>
      <c r="F37" s="59">
        <v>55000</v>
      </c>
      <c r="G37" s="20">
        <f t="shared" si="2"/>
        <v>110000</v>
      </c>
      <c r="H37" s="14" t="s">
        <v>52</v>
      </c>
      <c r="I37" s="14"/>
      <c r="J37" s="66"/>
      <c r="K37" s="13"/>
      <c r="L37" s="16"/>
      <c r="M37" s="16"/>
      <c r="N37" s="16"/>
      <c r="O37" s="17">
        <f>G37*J37</f>
        <v>0</v>
      </c>
      <c r="P37" s="17">
        <f>G37*L37</f>
        <v>0</v>
      </c>
      <c r="Q37" s="19"/>
      <c r="R37" s="78"/>
      <c r="S37" s="13"/>
      <c r="T37" s="13"/>
    </row>
    <row r="38" spans="1:20" ht="51" x14ac:dyDescent="0.2">
      <c r="A38" s="102">
        <v>4</v>
      </c>
      <c r="B38" s="1"/>
      <c r="C38" s="1" t="s">
        <v>149</v>
      </c>
      <c r="D38" s="22"/>
      <c r="E38" s="1" t="s">
        <v>152</v>
      </c>
      <c r="F38" s="23"/>
      <c r="G38" s="20"/>
      <c r="H38" s="22"/>
      <c r="I38" s="22"/>
      <c r="J38" s="66"/>
      <c r="K38" s="13"/>
      <c r="L38" s="16"/>
      <c r="M38" s="16"/>
      <c r="N38" s="16"/>
      <c r="O38" s="17">
        <f>SUM(O35:O37)</f>
        <v>0</v>
      </c>
      <c r="P38" s="17">
        <f>SUM(P35:P37)</f>
        <v>0</v>
      </c>
      <c r="Q38" s="19"/>
      <c r="R38" s="78"/>
      <c r="S38" s="13"/>
      <c r="T38" s="13"/>
    </row>
    <row r="39" spans="1:20" ht="268.5" x14ac:dyDescent="0.25">
      <c r="A39" s="101">
        <v>5</v>
      </c>
      <c r="B39" s="1"/>
      <c r="C39" s="1" t="s">
        <v>153</v>
      </c>
      <c r="D39" s="14" t="s">
        <v>66</v>
      </c>
      <c r="E39" s="1" t="s">
        <v>97</v>
      </c>
      <c r="F39" s="20">
        <v>1000</v>
      </c>
      <c r="G39" s="20">
        <f t="shared" si="2"/>
        <v>2000</v>
      </c>
      <c r="H39" s="14" t="s">
        <v>38</v>
      </c>
      <c r="I39" s="14"/>
      <c r="J39" s="65"/>
      <c r="K39" s="13"/>
      <c r="L39" s="16"/>
      <c r="M39" s="16"/>
      <c r="N39" s="16"/>
      <c r="O39" s="17">
        <f>G39*J39</f>
        <v>0</v>
      </c>
      <c r="P39" s="17">
        <f>G39*L39</f>
        <v>0</v>
      </c>
      <c r="Q39" s="93"/>
      <c r="R39" s="78"/>
      <c r="S39" s="13"/>
      <c r="T39" s="13"/>
    </row>
    <row r="40" spans="1:20" ht="38.25" x14ac:dyDescent="0.2">
      <c r="A40" s="101">
        <v>5</v>
      </c>
      <c r="B40" s="1"/>
      <c r="C40" s="1" t="s">
        <v>153</v>
      </c>
      <c r="D40" s="14"/>
      <c r="E40" s="1" t="s">
        <v>155</v>
      </c>
      <c r="F40" s="20"/>
      <c r="G40" s="20"/>
      <c r="H40" s="14"/>
      <c r="I40" s="14"/>
      <c r="J40" s="65"/>
      <c r="K40" s="13"/>
      <c r="L40" s="16"/>
      <c r="M40" s="16"/>
      <c r="N40" s="16"/>
      <c r="O40" s="17">
        <f>SUM(O39)</f>
        <v>0</v>
      </c>
      <c r="P40" s="17">
        <f>SUM(P39)</f>
        <v>0</v>
      </c>
      <c r="Q40" s="19"/>
      <c r="R40" s="78"/>
      <c r="S40" s="13"/>
      <c r="T40" s="13"/>
    </row>
    <row r="41" spans="1:20" ht="280.5" x14ac:dyDescent="0.2">
      <c r="A41" s="101">
        <v>6</v>
      </c>
      <c r="B41" s="1"/>
      <c r="C41" s="1" t="s">
        <v>154</v>
      </c>
      <c r="D41" s="14" t="s">
        <v>67</v>
      </c>
      <c r="E41" s="1" t="s">
        <v>98</v>
      </c>
      <c r="F41" s="20">
        <v>15000</v>
      </c>
      <c r="G41" s="20">
        <f t="shared" si="2"/>
        <v>30000</v>
      </c>
      <c r="H41" s="14" t="s">
        <v>38</v>
      </c>
      <c r="I41" s="14"/>
      <c r="J41" s="65"/>
      <c r="K41" s="13"/>
      <c r="L41" s="16"/>
      <c r="M41" s="16"/>
      <c r="N41" s="16"/>
      <c r="O41" s="17">
        <f>G41*J41</f>
        <v>0</v>
      </c>
      <c r="P41" s="17">
        <f>G41*L41</f>
        <v>0</v>
      </c>
      <c r="Q41" s="19"/>
      <c r="R41" s="78"/>
      <c r="S41" s="13"/>
      <c r="T41" s="13"/>
    </row>
    <row r="42" spans="1:20" ht="38.25" x14ac:dyDescent="0.2">
      <c r="A42" s="101">
        <v>6</v>
      </c>
      <c r="B42" s="1"/>
      <c r="C42" s="1" t="s">
        <v>154</v>
      </c>
      <c r="D42" s="14"/>
      <c r="E42" s="1" t="s">
        <v>156</v>
      </c>
      <c r="F42" s="20"/>
      <c r="G42" s="20"/>
      <c r="H42" s="14"/>
      <c r="I42" s="14"/>
      <c r="J42" s="65"/>
      <c r="K42" s="13"/>
      <c r="L42" s="16"/>
      <c r="M42" s="16"/>
      <c r="N42" s="16"/>
      <c r="O42" s="17">
        <f>SUM(O41)</f>
        <v>0</v>
      </c>
      <c r="P42" s="17">
        <f>SUM(P41)</f>
        <v>0</v>
      </c>
      <c r="Q42" s="13"/>
      <c r="R42" s="78"/>
      <c r="S42" s="13"/>
      <c r="T42" s="13"/>
    </row>
    <row r="43" spans="1:20" ht="204" x14ac:dyDescent="0.2">
      <c r="A43" s="101">
        <v>7</v>
      </c>
      <c r="B43" s="1"/>
      <c r="C43" s="1" t="s">
        <v>2</v>
      </c>
      <c r="D43" s="14" t="s">
        <v>68</v>
      </c>
      <c r="E43" s="1" t="s">
        <v>187</v>
      </c>
      <c r="F43" s="59">
        <v>10000</v>
      </c>
      <c r="G43" s="20">
        <f t="shared" si="2"/>
        <v>20000</v>
      </c>
      <c r="H43" s="14" t="s">
        <v>38</v>
      </c>
      <c r="I43" s="14"/>
      <c r="J43" s="97"/>
      <c r="K43" s="13"/>
      <c r="L43" s="16"/>
      <c r="M43" s="16"/>
      <c r="N43" s="16"/>
      <c r="O43" s="17">
        <f>G43*J43</f>
        <v>0</v>
      </c>
      <c r="P43" s="17">
        <f>G43*L43</f>
        <v>0</v>
      </c>
      <c r="Q43" s="19"/>
      <c r="R43" s="18"/>
      <c r="S43" s="19"/>
      <c r="T43" s="13"/>
    </row>
    <row r="44" spans="1:20" ht="25.5" x14ac:dyDescent="0.2">
      <c r="A44" s="101">
        <v>7</v>
      </c>
      <c r="B44" s="1"/>
      <c r="C44" s="1" t="s">
        <v>2</v>
      </c>
      <c r="D44" s="14"/>
      <c r="E44" s="1" t="s">
        <v>157</v>
      </c>
      <c r="F44" s="20"/>
      <c r="G44" s="20"/>
      <c r="H44" s="14"/>
      <c r="I44" s="14"/>
      <c r="J44" s="97"/>
      <c r="K44" s="13"/>
      <c r="L44" s="16"/>
      <c r="M44" s="16"/>
      <c r="N44" s="16"/>
      <c r="O44" s="17">
        <f>SUM(O43)</f>
        <v>0</v>
      </c>
      <c r="P44" s="17">
        <f>SUM(P43)</f>
        <v>0</v>
      </c>
      <c r="Q44" s="19"/>
      <c r="R44" s="18"/>
      <c r="S44" s="13"/>
      <c r="T44" s="13"/>
    </row>
    <row r="45" spans="1:20" ht="344.25" customHeight="1" x14ac:dyDescent="0.2">
      <c r="A45" s="101">
        <v>8</v>
      </c>
      <c r="B45" s="24"/>
      <c r="C45" s="1" t="s">
        <v>188</v>
      </c>
      <c r="D45" s="14" t="s">
        <v>69</v>
      </c>
      <c r="E45" s="94" t="s">
        <v>189</v>
      </c>
      <c r="F45" s="14">
        <v>400000</v>
      </c>
      <c r="G45" s="20">
        <f t="shared" si="2"/>
        <v>800000</v>
      </c>
      <c r="H45" s="14" t="s">
        <v>38</v>
      </c>
      <c r="I45" s="14"/>
      <c r="J45" s="65"/>
      <c r="K45" s="13"/>
      <c r="L45" s="16"/>
      <c r="M45" s="16"/>
      <c r="N45" s="16"/>
      <c r="O45" s="17">
        <f>G45*J45</f>
        <v>0</v>
      </c>
      <c r="P45" s="17">
        <f>G45*L45</f>
        <v>0</v>
      </c>
      <c r="Q45" s="19"/>
      <c r="R45" s="78"/>
      <c r="S45" s="13"/>
      <c r="T45" s="13"/>
    </row>
    <row r="46" spans="1:20" ht="331.5" x14ac:dyDescent="0.2">
      <c r="A46" s="101">
        <v>8</v>
      </c>
      <c r="B46" s="25"/>
      <c r="C46" s="1"/>
      <c r="D46" s="14" t="s">
        <v>70</v>
      </c>
      <c r="E46" s="94" t="s">
        <v>190</v>
      </c>
      <c r="F46" s="14">
        <v>470000</v>
      </c>
      <c r="G46" s="20">
        <f t="shared" si="2"/>
        <v>940000</v>
      </c>
      <c r="H46" s="14" t="s">
        <v>38</v>
      </c>
      <c r="I46" s="14"/>
      <c r="J46" s="65"/>
      <c r="K46" s="13"/>
      <c r="L46" s="16"/>
      <c r="M46" s="16"/>
      <c r="N46" s="16"/>
      <c r="O46" s="17">
        <f>G46*J46</f>
        <v>0</v>
      </c>
      <c r="P46" s="17">
        <f>G46*L46</f>
        <v>0</v>
      </c>
      <c r="Q46" s="19"/>
      <c r="R46" s="78"/>
      <c r="S46" s="13"/>
      <c r="T46" s="13"/>
    </row>
    <row r="47" spans="1:20" ht="331.5" x14ac:dyDescent="0.2">
      <c r="A47" s="101">
        <v>8</v>
      </c>
      <c r="B47" s="25"/>
      <c r="C47" s="1"/>
      <c r="D47" s="14" t="s">
        <v>71</v>
      </c>
      <c r="E47" s="94" t="s">
        <v>191</v>
      </c>
      <c r="F47" s="14">
        <v>460000</v>
      </c>
      <c r="G47" s="20">
        <f t="shared" si="2"/>
        <v>920000</v>
      </c>
      <c r="H47" s="14" t="s">
        <v>38</v>
      </c>
      <c r="I47" s="14"/>
      <c r="J47" s="65"/>
      <c r="K47" s="13"/>
      <c r="L47" s="16"/>
      <c r="M47" s="16"/>
      <c r="N47" s="16"/>
      <c r="O47" s="17">
        <f>G47*J47</f>
        <v>0</v>
      </c>
      <c r="P47" s="17">
        <f>G47*L47</f>
        <v>0</v>
      </c>
      <c r="Q47" s="19"/>
      <c r="R47" s="78"/>
      <c r="S47" s="13"/>
      <c r="T47" s="13"/>
    </row>
    <row r="48" spans="1:20" ht="331.5" x14ac:dyDescent="0.2">
      <c r="A48" s="101">
        <v>8</v>
      </c>
      <c r="B48" s="25"/>
      <c r="C48" s="1"/>
      <c r="D48" s="14" t="s">
        <v>72</v>
      </c>
      <c r="E48" s="94" t="s">
        <v>192</v>
      </c>
      <c r="F48" s="14">
        <v>30000</v>
      </c>
      <c r="G48" s="20">
        <f t="shared" si="2"/>
        <v>60000</v>
      </c>
      <c r="H48" s="14" t="s">
        <v>38</v>
      </c>
      <c r="I48" s="14"/>
      <c r="J48" s="65"/>
      <c r="K48" s="13"/>
      <c r="L48" s="16"/>
      <c r="M48" s="16"/>
      <c r="N48" s="16"/>
      <c r="O48" s="17">
        <f>G48*J48</f>
        <v>0</v>
      </c>
      <c r="P48" s="17">
        <f>G48*L48</f>
        <v>0</v>
      </c>
      <c r="Q48" s="19"/>
      <c r="R48" s="78"/>
      <c r="S48" s="13"/>
      <c r="T48" s="13"/>
    </row>
    <row r="49" spans="1:20" ht="38.25" x14ac:dyDescent="0.2">
      <c r="A49" s="101">
        <v>8</v>
      </c>
      <c r="B49" s="24"/>
      <c r="C49" s="1" t="s">
        <v>193</v>
      </c>
      <c r="D49" s="14"/>
      <c r="E49" s="95" t="s">
        <v>158</v>
      </c>
      <c r="F49" s="14"/>
      <c r="G49" s="20"/>
      <c r="H49" s="14"/>
      <c r="I49" s="14"/>
      <c r="J49" s="65"/>
      <c r="K49" s="13"/>
      <c r="L49" s="16"/>
      <c r="M49" s="16"/>
      <c r="N49" s="16"/>
      <c r="O49" s="17">
        <f>SUM(O45:O48)</f>
        <v>0</v>
      </c>
      <c r="P49" s="17">
        <f>SUM(P45:P48)</f>
        <v>0</v>
      </c>
      <c r="Q49" s="19"/>
      <c r="R49" s="78"/>
      <c r="S49" s="13"/>
      <c r="T49" s="13"/>
    </row>
    <row r="50" spans="1:20" ht="306" x14ac:dyDescent="0.2">
      <c r="A50" s="101">
        <v>9</v>
      </c>
      <c r="B50" s="24"/>
      <c r="C50" s="1" t="s">
        <v>194</v>
      </c>
      <c r="D50" s="14" t="s">
        <v>160</v>
      </c>
      <c r="E50" s="94" t="s">
        <v>198</v>
      </c>
      <c r="F50" s="14">
        <v>3000</v>
      </c>
      <c r="G50" s="20">
        <f t="shared" si="2"/>
        <v>6000</v>
      </c>
      <c r="H50" s="14" t="s">
        <v>38</v>
      </c>
      <c r="I50" s="14"/>
      <c r="J50" s="65"/>
      <c r="K50" s="13"/>
      <c r="L50" s="16"/>
      <c r="M50" s="16"/>
      <c r="N50" s="16"/>
      <c r="O50" s="17">
        <f>G50*J50</f>
        <v>0</v>
      </c>
      <c r="P50" s="17">
        <f>G50*L50</f>
        <v>0</v>
      </c>
      <c r="Q50" s="19"/>
      <c r="R50" s="78"/>
      <c r="S50" s="13"/>
      <c r="T50" s="13"/>
    </row>
    <row r="51" spans="1:20" ht="38.25" x14ac:dyDescent="0.2">
      <c r="A51" s="101">
        <v>9</v>
      </c>
      <c r="B51" s="24"/>
      <c r="C51" s="1" t="s">
        <v>194</v>
      </c>
      <c r="D51" s="60"/>
      <c r="E51" s="95" t="s">
        <v>159</v>
      </c>
      <c r="F51" s="14"/>
      <c r="G51" s="20"/>
      <c r="H51" s="14"/>
      <c r="I51" s="14"/>
      <c r="J51" s="65"/>
      <c r="K51" s="13"/>
      <c r="L51" s="16"/>
      <c r="M51" s="16"/>
      <c r="N51" s="16"/>
      <c r="O51" s="17">
        <f>SUM(O50)</f>
        <v>0</v>
      </c>
      <c r="P51" s="17">
        <f>SUM(P50)</f>
        <v>0</v>
      </c>
      <c r="Q51" s="19"/>
      <c r="R51" s="78"/>
      <c r="S51" s="13"/>
      <c r="T51" s="13"/>
    </row>
    <row r="52" spans="1:20" s="32" customFormat="1" ht="204.75" x14ac:dyDescent="0.25">
      <c r="A52" s="103">
        <v>10</v>
      </c>
      <c r="B52" s="26"/>
      <c r="C52" s="26" t="s">
        <v>3</v>
      </c>
      <c r="D52" s="26" t="s">
        <v>108</v>
      </c>
      <c r="E52" s="96" t="s">
        <v>142</v>
      </c>
      <c r="F52" s="34">
        <v>250</v>
      </c>
      <c r="G52" s="20">
        <f t="shared" si="2"/>
        <v>500</v>
      </c>
      <c r="H52" s="26" t="s">
        <v>38</v>
      </c>
      <c r="I52" s="26"/>
      <c r="J52" s="67"/>
      <c r="K52" s="26"/>
      <c r="L52" s="28"/>
      <c r="M52" s="26"/>
      <c r="N52" s="26"/>
      <c r="O52" s="29">
        <f>G52*J52</f>
        <v>0</v>
      </c>
      <c r="P52" s="29">
        <f>G52*L52</f>
        <v>0</v>
      </c>
      <c r="Q52" s="26"/>
      <c r="R52" s="80"/>
      <c r="S52" s="30"/>
      <c r="T52" s="31"/>
    </row>
    <row r="53" spans="1:20" s="32" customFormat="1" ht="204.75" x14ac:dyDescent="0.25">
      <c r="A53" s="103">
        <v>10</v>
      </c>
      <c r="B53" s="26"/>
      <c r="C53" s="26"/>
      <c r="D53" s="26" t="s">
        <v>109</v>
      </c>
      <c r="E53" s="96" t="s">
        <v>141</v>
      </c>
      <c r="F53" s="34">
        <v>50</v>
      </c>
      <c r="G53" s="20">
        <f t="shared" si="2"/>
        <v>100</v>
      </c>
      <c r="H53" s="26" t="s">
        <v>38</v>
      </c>
      <c r="I53" s="26"/>
      <c r="J53" s="67"/>
      <c r="K53" s="26"/>
      <c r="L53" s="28"/>
      <c r="M53" s="26"/>
      <c r="N53" s="26"/>
      <c r="O53" s="29">
        <f>G53*J53</f>
        <v>0</v>
      </c>
      <c r="P53" s="29">
        <f>G53*L53</f>
        <v>0</v>
      </c>
      <c r="Q53" s="26"/>
      <c r="R53" s="80"/>
      <c r="S53" s="30"/>
      <c r="T53" s="31"/>
    </row>
    <row r="54" spans="1:20" s="32" customFormat="1" ht="204.75" x14ac:dyDescent="0.25">
      <c r="A54" s="103">
        <v>10</v>
      </c>
      <c r="B54" s="26"/>
      <c r="C54" s="26"/>
      <c r="D54" s="26" t="s">
        <v>113</v>
      </c>
      <c r="E54" s="96" t="s">
        <v>140</v>
      </c>
      <c r="F54" s="34">
        <v>150</v>
      </c>
      <c r="G54" s="20">
        <f t="shared" si="2"/>
        <v>300</v>
      </c>
      <c r="H54" s="26" t="s">
        <v>38</v>
      </c>
      <c r="I54" s="26"/>
      <c r="J54" s="67"/>
      <c r="K54" s="26"/>
      <c r="L54" s="28"/>
      <c r="M54" s="26"/>
      <c r="N54" s="26"/>
      <c r="O54" s="29">
        <f>G54*J54</f>
        <v>0</v>
      </c>
      <c r="P54" s="29">
        <f>G54*L54</f>
        <v>0</v>
      </c>
      <c r="Q54" s="26"/>
      <c r="R54" s="81"/>
      <c r="S54" s="30"/>
      <c r="T54" s="31"/>
    </row>
    <row r="55" spans="1:20" s="32" customFormat="1" ht="24.75" x14ac:dyDescent="0.25">
      <c r="A55" s="103">
        <v>10</v>
      </c>
      <c r="B55" s="26"/>
      <c r="C55" s="26" t="s">
        <v>3</v>
      </c>
      <c r="D55" s="26"/>
      <c r="E55" s="95" t="s">
        <v>161</v>
      </c>
      <c r="F55" s="34"/>
      <c r="G55" s="20"/>
      <c r="H55" s="26"/>
      <c r="I55" s="26"/>
      <c r="J55" s="67"/>
      <c r="K55" s="26"/>
      <c r="L55" s="28"/>
      <c r="M55" s="26"/>
      <c r="N55" s="26"/>
      <c r="O55" s="29">
        <f>SUM(O52:O54)</f>
        <v>0</v>
      </c>
      <c r="P55" s="29">
        <f>SUM(P52:P54)</f>
        <v>0</v>
      </c>
      <c r="Q55" s="33"/>
      <c r="R55" s="81"/>
      <c r="S55" s="30"/>
      <c r="T55" s="31"/>
    </row>
    <row r="56" spans="1:20" s="38" customFormat="1" ht="114.75" x14ac:dyDescent="0.2">
      <c r="A56" s="56">
        <v>11</v>
      </c>
      <c r="B56" s="15"/>
      <c r="C56" s="15" t="s">
        <v>4</v>
      </c>
      <c r="D56" s="15" t="s">
        <v>73</v>
      </c>
      <c r="E56" s="95" t="s">
        <v>112</v>
      </c>
      <c r="F56" s="39">
        <v>200000</v>
      </c>
      <c r="G56" s="20">
        <f t="shared" si="2"/>
        <v>400000</v>
      </c>
      <c r="H56" s="15" t="s">
        <v>38</v>
      </c>
      <c r="I56" s="15"/>
      <c r="J56" s="68"/>
      <c r="K56" s="36"/>
      <c r="L56" s="16"/>
      <c r="M56" s="35"/>
      <c r="N56" s="35"/>
      <c r="O56" s="17">
        <f>G56*J56</f>
        <v>0</v>
      </c>
      <c r="P56" s="17">
        <f>G56*L56</f>
        <v>0</v>
      </c>
      <c r="Q56" s="36"/>
      <c r="R56" s="36"/>
      <c r="S56" s="36"/>
      <c r="T56" s="19"/>
    </row>
    <row r="57" spans="1:20" s="38" customFormat="1" ht="38.25" x14ac:dyDescent="0.2">
      <c r="A57" s="56">
        <v>11</v>
      </c>
      <c r="B57" s="15"/>
      <c r="C57" s="15" t="s">
        <v>4</v>
      </c>
      <c r="D57" s="15"/>
      <c r="E57" s="95" t="s">
        <v>162</v>
      </c>
      <c r="F57" s="39"/>
      <c r="G57" s="20"/>
      <c r="H57" s="15"/>
      <c r="I57" s="15"/>
      <c r="J57" s="68"/>
      <c r="K57" s="36"/>
      <c r="L57" s="16"/>
      <c r="M57" s="35"/>
      <c r="N57" s="35"/>
      <c r="O57" s="17">
        <f>SUM(O56:O56)</f>
        <v>0</v>
      </c>
      <c r="P57" s="17">
        <f>SUM(P56:P56)</f>
        <v>0</v>
      </c>
      <c r="Q57" s="36"/>
      <c r="R57" s="82"/>
      <c r="S57" s="37"/>
      <c r="T57" s="19"/>
    </row>
    <row r="58" spans="1:20" s="38" customFormat="1" ht="76.5" x14ac:dyDescent="0.2">
      <c r="A58" s="56">
        <v>12</v>
      </c>
      <c r="B58" s="15"/>
      <c r="C58" s="15" t="s">
        <v>5</v>
      </c>
      <c r="D58" s="15" t="s">
        <v>74</v>
      </c>
      <c r="E58" s="1" t="s">
        <v>99</v>
      </c>
      <c r="F58" s="39">
        <v>10000</v>
      </c>
      <c r="G58" s="20">
        <f t="shared" si="2"/>
        <v>20000</v>
      </c>
      <c r="H58" s="15" t="s">
        <v>38</v>
      </c>
      <c r="I58" s="15"/>
      <c r="J58" s="97"/>
      <c r="K58" s="13"/>
      <c r="L58" s="16"/>
      <c r="M58" s="16"/>
      <c r="N58" s="16"/>
      <c r="O58" s="17">
        <f>G58*J58</f>
        <v>0</v>
      </c>
      <c r="P58" s="17">
        <f>G58*L58</f>
        <v>0</v>
      </c>
      <c r="Q58" s="19"/>
      <c r="R58" s="18"/>
      <c r="S58" s="19"/>
      <c r="T58" s="13"/>
    </row>
    <row r="59" spans="1:20" s="38" customFormat="1" ht="89.25" x14ac:dyDescent="0.2">
      <c r="A59" s="56">
        <v>12</v>
      </c>
      <c r="B59" s="15"/>
      <c r="C59" s="15"/>
      <c r="D59" s="15" t="s">
        <v>75</v>
      </c>
      <c r="E59" s="1" t="s">
        <v>100</v>
      </c>
      <c r="F59" s="39">
        <v>1000</v>
      </c>
      <c r="G59" s="20">
        <f t="shared" si="2"/>
        <v>2000</v>
      </c>
      <c r="H59" s="15" t="s">
        <v>38</v>
      </c>
      <c r="I59" s="15"/>
      <c r="J59" s="97"/>
      <c r="K59" s="13"/>
      <c r="L59" s="16"/>
      <c r="M59" s="16"/>
      <c r="N59" s="16"/>
      <c r="O59" s="17">
        <f>G59*J59</f>
        <v>0</v>
      </c>
      <c r="P59" s="17">
        <f>G59*L59</f>
        <v>0</v>
      </c>
      <c r="Q59" s="19"/>
      <c r="R59" s="18"/>
      <c r="S59" s="19"/>
      <c r="T59" s="13"/>
    </row>
    <row r="60" spans="1:20" s="38" customFormat="1" ht="25.5" x14ac:dyDescent="0.2">
      <c r="A60" s="56">
        <v>12</v>
      </c>
      <c r="B60" s="15"/>
      <c r="C60" s="15" t="s">
        <v>5</v>
      </c>
      <c r="D60" s="15"/>
      <c r="E60" s="1" t="s">
        <v>163</v>
      </c>
      <c r="F60" s="39"/>
      <c r="G60" s="20"/>
      <c r="H60" s="15"/>
      <c r="I60" s="15"/>
      <c r="J60" s="40"/>
      <c r="K60" s="37"/>
      <c r="L60" s="16"/>
      <c r="M60" s="40"/>
      <c r="N60" s="40"/>
      <c r="O60" s="17">
        <f>SUM(O58:O59)</f>
        <v>0</v>
      </c>
      <c r="P60" s="17">
        <f>SUM(P58:P59)</f>
        <v>0</v>
      </c>
      <c r="Q60" s="37"/>
      <c r="R60" s="18"/>
      <c r="S60" s="13"/>
      <c r="T60" s="19"/>
    </row>
    <row r="61" spans="1:20" s="38" customFormat="1" ht="114.75" x14ac:dyDescent="0.2">
      <c r="A61" s="56">
        <v>13</v>
      </c>
      <c r="B61" s="15"/>
      <c r="C61" s="15" t="s">
        <v>6</v>
      </c>
      <c r="D61" s="15" t="s">
        <v>76</v>
      </c>
      <c r="E61" s="1" t="s">
        <v>101</v>
      </c>
      <c r="F61" s="39">
        <v>86000</v>
      </c>
      <c r="G61" s="20">
        <f t="shared" si="2"/>
        <v>172000</v>
      </c>
      <c r="H61" s="15" t="s">
        <v>38</v>
      </c>
      <c r="I61" s="15"/>
      <c r="J61" s="69"/>
      <c r="K61" s="37"/>
      <c r="L61" s="16"/>
      <c r="M61" s="40"/>
      <c r="N61" s="40"/>
      <c r="O61" s="17">
        <f>G61*J61</f>
        <v>0</v>
      </c>
      <c r="P61" s="17">
        <f>G61*L61</f>
        <v>0</v>
      </c>
      <c r="Q61" s="83"/>
      <c r="R61" s="83"/>
      <c r="S61" s="37"/>
      <c r="T61" s="19"/>
    </row>
    <row r="62" spans="1:20" s="38" customFormat="1" ht="25.5" x14ac:dyDescent="0.2">
      <c r="A62" s="56">
        <v>13</v>
      </c>
      <c r="B62" s="15"/>
      <c r="C62" s="15" t="s">
        <v>6</v>
      </c>
      <c r="D62" s="15"/>
      <c r="E62" s="1" t="s">
        <v>164</v>
      </c>
      <c r="F62" s="39"/>
      <c r="G62" s="20"/>
      <c r="H62" s="15"/>
      <c r="I62" s="15"/>
      <c r="J62" s="69"/>
      <c r="K62" s="37"/>
      <c r="L62" s="16"/>
      <c r="M62" s="40"/>
      <c r="N62" s="40"/>
      <c r="O62" s="17">
        <f>SUM(O61)</f>
        <v>0</v>
      </c>
      <c r="P62" s="17">
        <f>SUM(P61)</f>
        <v>0</v>
      </c>
      <c r="Q62" s="37"/>
      <c r="R62" s="83"/>
      <c r="S62" s="37"/>
      <c r="T62" s="19"/>
    </row>
    <row r="63" spans="1:20" s="32" customFormat="1" ht="72.75" x14ac:dyDescent="0.25">
      <c r="A63" s="103">
        <v>14</v>
      </c>
      <c r="B63" s="26"/>
      <c r="C63" s="26" t="s">
        <v>7</v>
      </c>
      <c r="D63" s="26" t="s">
        <v>104</v>
      </c>
      <c r="E63" s="27" t="s">
        <v>207</v>
      </c>
      <c r="F63" s="34">
        <v>100</v>
      </c>
      <c r="G63" s="20">
        <f t="shared" si="2"/>
        <v>200</v>
      </c>
      <c r="H63" s="26" t="s">
        <v>38</v>
      </c>
      <c r="I63" s="26"/>
      <c r="J63" s="70"/>
      <c r="K63" s="42"/>
      <c r="L63" s="28"/>
      <c r="M63" s="41"/>
      <c r="N63" s="41"/>
      <c r="O63" s="29">
        <f>G63*J63</f>
        <v>0</v>
      </c>
      <c r="P63" s="29">
        <f>G63*L63</f>
        <v>0</v>
      </c>
      <c r="Q63" s="42"/>
      <c r="R63" s="84"/>
      <c r="S63" s="42"/>
      <c r="T63" s="31"/>
    </row>
    <row r="64" spans="1:20" s="32" customFormat="1" ht="72.75" x14ac:dyDescent="0.25">
      <c r="A64" s="103">
        <v>14</v>
      </c>
      <c r="B64" s="26"/>
      <c r="C64" s="26"/>
      <c r="D64" s="26" t="s">
        <v>105</v>
      </c>
      <c r="E64" s="27" t="s">
        <v>208</v>
      </c>
      <c r="F64" s="34">
        <v>300</v>
      </c>
      <c r="G64" s="20">
        <f t="shared" si="2"/>
        <v>600</v>
      </c>
      <c r="H64" s="26" t="s">
        <v>38</v>
      </c>
      <c r="I64" s="26"/>
      <c r="J64" s="70"/>
      <c r="K64" s="42"/>
      <c r="L64" s="28"/>
      <c r="M64" s="41"/>
      <c r="N64" s="41"/>
      <c r="O64" s="29">
        <f>G64*J64</f>
        <v>0</v>
      </c>
      <c r="P64" s="29">
        <f>G64*L64</f>
        <v>0</v>
      </c>
      <c r="Q64" s="31"/>
      <c r="R64" s="85"/>
      <c r="S64" s="42"/>
      <c r="T64" s="31"/>
    </row>
    <row r="65" spans="1:20" s="32" customFormat="1" ht="72.75" x14ac:dyDescent="0.25">
      <c r="A65" s="103">
        <v>14</v>
      </c>
      <c r="B65" s="26"/>
      <c r="C65" s="26"/>
      <c r="D65" s="26" t="s">
        <v>106</v>
      </c>
      <c r="E65" s="27" t="s">
        <v>209</v>
      </c>
      <c r="F65" s="34">
        <v>100</v>
      </c>
      <c r="G65" s="20">
        <f t="shared" si="2"/>
        <v>200</v>
      </c>
      <c r="H65" s="26" t="s">
        <v>38</v>
      </c>
      <c r="I65" s="26"/>
      <c r="J65" s="70"/>
      <c r="K65" s="42"/>
      <c r="L65" s="28"/>
      <c r="M65" s="41"/>
      <c r="N65" s="41"/>
      <c r="O65" s="29">
        <f>G65*J65</f>
        <v>0</v>
      </c>
      <c r="P65" s="29">
        <f>G65*L65</f>
        <v>0</v>
      </c>
      <c r="Q65" s="42"/>
      <c r="R65" s="86"/>
      <c r="S65" s="42"/>
      <c r="T65" s="31"/>
    </row>
    <row r="66" spans="1:20" s="32" customFormat="1" ht="72.75" x14ac:dyDescent="0.25">
      <c r="A66" s="103">
        <v>14</v>
      </c>
      <c r="B66" s="26"/>
      <c r="C66" s="26"/>
      <c r="D66" s="26" t="s">
        <v>107</v>
      </c>
      <c r="E66" s="27" t="s">
        <v>210</v>
      </c>
      <c r="F66" s="34">
        <v>2000</v>
      </c>
      <c r="G66" s="20">
        <f t="shared" si="2"/>
        <v>4000</v>
      </c>
      <c r="H66" s="26" t="s">
        <v>38</v>
      </c>
      <c r="I66" s="26"/>
      <c r="J66" s="70"/>
      <c r="K66" s="42"/>
      <c r="L66" s="28"/>
      <c r="M66" s="41"/>
      <c r="N66" s="41"/>
      <c r="O66" s="29">
        <f>G66*J66</f>
        <v>0</v>
      </c>
      <c r="P66" s="29">
        <f>G66*L66</f>
        <v>0</v>
      </c>
      <c r="Q66" s="31"/>
      <c r="R66" s="85"/>
      <c r="S66" s="42"/>
      <c r="T66" s="31"/>
    </row>
    <row r="67" spans="1:20" s="32" customFormat="1" ht="48.75" x14ac:dyDescent="0.25">
      <c r="A67" s="103">
        <v>14</v>
      </c>
      <c r="B67" s="26"/>
      <c r="C67" s="26" t="s">
        <v>7</v>
      </c>
      <c r="D67" s="26"/>
      <c r="E67" s="1" t="s">
        <v>165</v>
      </c>
      <c r="F67" s="34"/>
      <c r="G67" s="20"/>
      <c r="H67" s="26"/>
      <c r="I67" s="26"/>
      <c r="J67" s="70"/>
      <c r="K67" s="42"/>
      <c r="L67" s="28"/>
      <c r="M67" s="41"/>
      <c r="N67" s="41"/>
      <c r="O67" s="29">
        <f>SUM(O63:O66)</f>
        <v>0</v>
      </c>
      <c r="P67" s="29">
        <f>SUM(P63:P66)</f>
        <v>0</v>
      </c>
      <c r="Q67" s="42"/>
      <c r="R67" s="87"/>
      <c r="S67" s="42"/>
      <c r="T67" s="31"/>
    </row>
    <row r="68" spans="1:20" s="38" customFormat="1" ht="140.25" x14ac:dyDescent="0.2">
      <c r="A68" s="56">
        <v>15</v>
      </c>
      <c r="B68" s="15"/>
      <c r="C68" s="15" t="s">
        <v>8</v>
      </c>
      <c r="D68" s="15" t="s">
        <v>77</v>
      </c>
      <c r="E68" s="1" t="s">
        <v>203</v>
      </c>
      <c r="F68" s="39">
        <v>15000</v>
      </c>
      <c r="G68" s="20">
        <f t="shared" si="2"/>
        <v>30000</v>
      </c>
      <c r="H68" s="15" t="s">
        <v>38</v>
      </c>
      <c r="I68" s="15"/>
      <c r="J68" s="69"/>
      <c r="K68" s="37"/>
      <c r="L68" s="16"/>
      <c r="M68" s="40"/>
      <c r="N68" s="40"/>
      <c r="O68" s="17">
        <f>G68*J68</f>
        <v>0</v>
      </c>
      <c r="P68" s="17">
        <f>G68*L68</f>
        <v>0</v>
      </c>
      <c r="Q68" s="37"/>
      <c r="R68" s="79"/>
      <c r="S68" s="13"/>
      <c r="T68" s="19"/>
    </row>
    <row r="69" spans="1:20" s="38" customFormat="1" ht="165.75" x14ac:dyDescent="0.2">
      <c r="A69" s="56">
        <v>15</v>
      </c>
      <c r="B69" s="15"/>
      <c r="C69" s="15"/>
      <c r="D69" s="15" t="s">
        <v>78</v>
      </c>
      <c r="E69" s="1" t="s">
        <v>195</v>
      </c>
      <c r="F69" s="39">
        <v>3000</v>
      </c>
      <c r="G69" s="20">
        <f t="shared" si="2"/>
        <v>6000</v>
      </c>
      <c r="H69" s="15" t="s">
        <v>38</v>
      </c>
      <c r="I69" s="15"/>
      <c r="J69" s="68"/>
      <c r="K69" s="36"/>
      <c r="L69" s="16"/>
      <c r="M69" s="40"/>
      <c r="N69" s="40"/>
      <c r="O69" s="17">
        <f>G69*J69</f>
        <v>0</v>
      </c>
      <c r="P69" s="17">
        <f>G69*L69</f>
        <v>0</v>
      </c>
      <c r="Q69" s="36"/>
      <c r="R69" s="79"/>
      <c r="S69" s="13"/>
      <c r="T69" s="19"/>
    </row>
    <row r="70" spans="1:20" s="38" customFormat="1" ht="38.25" x14ac:dyDescent="0.2">
      <c r="A70" s="56">
        <v>15</v>
      </c>
      <c r="B70" s="15"/>
      <c r="C70" s="15" t="s">
        <v>8</v>
      </c>
      <c r="D70" s="15"/>
      <c r="E70" s="1" t="s">
        <v>166</v>
      </c>
      <c r="F70" s="39"/>
      <c r="G70" s="20"/>
      <c r="H70" s="15"/>
      <c r="I70" s="15"/>
      <c r="J70" s="68"/>
      <c r="K70" s="36"/>
      <c r="L70" s="16"/>
      <c r="M70" s="35"/>
      <c r="N70" s="35"/>
      <c r="O70" s="17">
        <f>SUM(O68:O69)</f>
        <v>0</v>
      </c>
      <c r="P70" s="17">
        <f>SUM(P68:P69)</f>
        <v>0</v>
      </c>
      <c r="Q70" s="36"/>
      <c r="R70" s="78"/>
      <c r="S70" s="13"/>
      <c r="T70" s="19"/>
    </row>
    <row r="71" spans="1:20" s="38" customFormat="1" ht="121.5" customHeight="1" x14ac:dyDescent="0.2">
      <c r="A71" s="56">
        <v>16</v>
      </c>
      <c r="B71" s="15"/>
      <c r="C71" s="15" t="s">
        <v>9</v>
      </c>
      <c r="D71" s="15" t="s">
        <v>79</v>
      </c>
      <c r="E71" s="1" t="s">
        <v>102</v>
      </c>
      <c r="F71" s="39">
        <v>4500</v>
      </c>
      <c r="G71" s="20">
        <f t="shared" ref="G71:G102" si="5">F71*2</f>
        <v>9000</v>
      </c>
      <c r="H71" s="15" t="s">
        <v>38</v>
      </c>
      <c r="I71" s="15"/>
      <c r="J71" s="40"/>
      <c r="K71" s="37"/>
      <c r="L71" s="16"/>
      <c r="M71" s="40"/>
      <c r="N71" s="40"/>
      <c r="O71" s="17">
        <f>G71*J71</f>
        <v>0</v>
      </c>
      <c r="P71" s="17">
        <f>G71*L71</f>
        <v>0</v>
      </c>
      <c r="Q71" s="37"/>
      <c r="R71" s="37"/>
      <c r="S71" s="37"/>
      <c r="T71" s="19"/>
    </row>
    <row r="72" spans="1:20" s="38" customFormat="1" ht="38.25" x14ac:dyDescent="0.2">
      <c r="A72" s="56">
        <v>16</v>
      </c>
      <c r="B72" s="15"/>
      <c r="C72" s="15" t="s">
        <v>9</v>
      </c>
      <c r="D72" s="15"/>
      <c r="E72" s="1" t="s">
        <v>167</v>
      </c>
      <c r="F72" s="39"/>
      <c r="G72" s="20"/>
      <c r="H72" s="15"/>
      <c r="I72" s="15"/>
      <c r="J72" s="69"/>
      <c r="K72" s="37"/>
      <c r="L72" s="16"/>
      <c r="M72" s="40"/>
      <c r="N72" s="40"/>
      <c r="O72" s="17">
        <f>SUM(O71:O71)</f>
        <v>0</v>
      </c>
      <c r="P72" s="17">
        <f>SUM(P71:P71)</f>
        <v>0</v>
      </c>
      <c r="Q72" s="37"/>
      <c r="R72" s="83"/>
      <c r="S72" s="37"/>
      <c r="T72" s="19"/>
    </row>
    <row r="73" spans="1:20" s="38" customFormat="1" ht="38.25" x14ac:dyDescent="0.2">
      <c r="A73" s="56">
        <v>17</v>
      </c>
      <c r="B73" s="15"/>
      <c r="C73" s="15" t="s">
        <v>10</v>
      </c>
      <c r="D73" s="15" t="s">
        <v>80</v>
      </c>
      <c r="E73" s="15" t="s">
        <v>81</v>
      </c>
      <c r="F73" s="39">
        <v>500</v>
      </c>
      <c r="G73" s="20">
        <f t="shared" si="5"/>
        <v>1000</v>
      </c>
      <c r="H73" s="15" t="s">
        <v>38</v>
      </c>
      <c r="I73" s="15"/>
      <c r="J73" s="69"/>
      <c r="K73" s="37"/>
      <c r="L73" s="16"/>
      <c r="M73" s="40"/>
      <c r="N73" s="40"/>
      <c r="O73" s="17">
        <f>G73*J73</f>
        <v>0</v>
      </c>
      <c r="P73" s="17">
        <f>G73*L73</f>
        <v>0</v>
      </c>
      <c r="Q73" s="37"/>
      <c r="R73" s="37"/>
      <c r="S73" s="37"/>
      <c r="T73" s="19"/>
    </row>
    <row r="74" spans="1:20" s="38" customFormat="1" ht="38.25" x14ac:dyDescent="0.2">
      <c r="A74" s="56">
        <v>17</v>
      </c>
      <c r="B74" s="15"/>
      <c r="C74" s="15" t="s">
        <v>10</v>
      </c>
      <c r="D74" s="15"/>
      <c r="E74" s="1" t="s">
        <v>168</v>
      </c>
      <c r="F74" s="39"/>
      <c r="G74" s="20"/>
      <c r="H74" s="15"/>
      <c r="I74" s="15"/>
      <c r="J74" s="69"/>
      <c r="K74" s="37"/>
      <c r="L74" s="16"/>
      <c r="M74" s="40"/>
      <c r="N74" s="40"/>
      <c r="O74" s="17">
        <f>SUM(O73)</f>
        <v>0</v>
      </c>
      <c r="P74" s="17">
        <f>SUM(P73)</f>
        <v>0</v>
      </c>
      <c r="Q74" s="37"/>
      <c r="R74" s="83"/>
      <c r="S74" s="37"/>
      <c r="T74" s="19"/>
    </row>
    <row r="75" spans="1:20" s="38" customFormat="1" ht="306" x14ac:dyDescent="0.2">
      <c r="A75" s="56">
        <v>18</v>
      </c>
      <c r="B75" s="15"/>
      <c r="C75" s="15" t="s">
        <v>11</v>
      </c>
      <c r="D75" s="15" t="s">
        <v>82</v>
      </c>
      <c r="E75" s="1" t="s">
        <v>196</v>
      </c>
      <c r="F75" s="39">
        <v>6000</v>
      </c>
      <c r="G75" s="20">
        <f t="shared" si="5"/>
        <v>12000</v>
      </c>
      <c r="H75" s="15" t="s">
        <v>38</v>
      </c>
      <c r="I75" s="15"/>
      <c r="J75" s="68"/>
      <c r="K75" s="36"/>
      <c r="L75" s="16"/>
      <c r="M75" s="35"/>
      <c r="N75" s="35"/>
      <c r="O75" s="17">
        <f>G75*J75</f>
        <v>0</v>
      </c>
      <c r="P75" s="17">
        <f>G75*L75</f>
        <v>0</v>
      </c>
      <c r="Q75" s="36"/>
      <c r="R75" s="88"/>
      <c r="S75" s="36"/>
      <c r="T75" s="13"/>
    </row>
    <row r="76" spans="1:20" s="38" customFormat="1" ht="204" x14ac:dyDescent="0.2">
      <c r="A76" s="56">
        <v>18</v>
      </c>
      <c r="B76" s="15"/>
      <c r="C76" s="15"/>
      <c r="D76" s="15" t="s">
        <v>83</v>
      </c>
      <c r="E76" s="1" t="s">
        <v>204</v>
      </c>
      <c r="F76" s="39">
        <v>4500</v>
      </c>
      <c r="G76" s="20">
        <f t="shared" si="5"/>
        <v>9000</v>
      </c>
      <c r="H76" s="15" t="s">
        <v>38</v>
      </c>
      <c r="I76" s="15"/>
      <c r="J76" s="69"/>
      <c r="K76" s="37"/>
      <c r="L76" s="16"/>
      <c r="M76" s="40"/>
      <c r="N76" s="40"/>
      <c r="O76" s="17">
        <f>G76*J76</f>
        <v>0</v>
      </c>
      <c r="P76" s="17">
        <f>G76*L76</f>
        <v>0</v>
      </c>
      <c r="Q76" s="37"/>
      <c r="R76" s="89"/>
      <c r="S76" s="36"/>
      <c r="T76" s="13"/>
    </row>
    <row r="77" spans="1:20" s="38" customFormat="1" ht="38.25" customHeight="1" x14ac:dyDescent="0.2">
      <c r="A77" s="56">
        <v>18</v>
      </c>
      <c r="B77" s="15"/>
      <c r="C77" s="15" t="s">
        <v>11</v>
      </c>
      <c r="D77" s="15"/>
      <c r="E77" s="1" t="s">
        <v>169</v>
      </c>
      <c r="F77" s="39"/>
      <c r="G77" s="20"/>
      <c r="H77" s="15"/>
      <c r="I77" s="15"/>
      <c r="J77" s="69"/>
      <c r="K77" s="37"/>
      <c r="L77" s="16"/>
      <c r="M77" s="40"/>
      <c r="N77" s="40"/>
      <c r="O77" s="17">
        <f>SUM(O75:O76)</f>
        <v>0</v>
      </c>
      <c r="P77" s="17">
        <f>SUM(P75:P76)</f>
        <v>0</v>
      </c>
      <c r="Q77" s="37"/>
      <c r="R77" s="83"/>
      <c r="S77" s="37"/>
      <c r="T77" s="13"/>
    </row>
    <row r="78" spans="1:20" s="38" customFormat="1" ht="63.75" x14ac:dyDescent="0.2">
      <c r="A78" s="56">
        <v>19</v>
      </c>
      <c r="B78" s="15"/>
      <c r="C78" s="15" t="s">
        <v>12</v>
      </c>
      <c r="D78" s="15" t="s">
        <v>172</v>
      </c>
      <c r="E78" s="1" t="s">
        <v>103</v>
      </c>
      <c r="F78" s="39">
        <v>200</v>
      </c>
      <c r="G78" s="20">
        <f t="shared" si="5"/>
        <v>400</v>
      </c>
      <c r="H78" s="15" t="s">
        <v>38</v>
      </c>
      <c r="I78" s="15"/>
      <c r="J78" s="71"/>
      <c r="K78" s="15"/>
      <c r="L78" s="16"/>
      <c r="M78" s="15"/>
      <c r="N78" s="15"/>
      <c r="O78" s="17">
        <f>G78*J78</f>
        <v>0</v>
      </c>
      <c r="P78" s="17">
        <f>G78*L78</f>
        <v>0</v>
      </c>
      <c r="Q78" s="15"/>
      <c r="R78" s="90"/>
      <c r="S78" s="15"/>
      <c r="T78" s="13"/>
    </row>
    <row r="79" spans="1:20" s="38" customFormat="1" ht="51" customHeight="1" x14ac:dyDescent="0.2">
      <c r="A79" s="56">
        <v>19</v>
      </c>
      <c r="B79" s="15"/>
      <c r="C79" s="15" t="s">
        <v>12</v>
      </c>
      <c r="D79" s="15"/>
      <c r="E79" s="1" t="s">
        <v>170</v>
      </c>
      <c r="F79" s="39"/>
      <c r="G79" s="20"/>
      <c r="H79" s="15"/>
      <c r="I79" s="15"/>
      <c r="J79" s="71"/>
      <c r="K79" s="15"/>
      <c r="L79" s="16"/>
      <c r="M79" s="15"/>
      <c r="N79" s="15"/>
      <c r="O79" s="17">
        <f>SUM(O78)</f>
        <v>0</v>
      </c>
      <c r="P79" s="17">
        <f>SUM(P78)</f>
        <v>0</v>
      </c>
      <c r="Q79" s="15"/>
      <c r="R79" s="90"/>
      <c r="S79" s="15"/>
      <c r="T79" s="13"/>
    </row>
    <row r="80" spans="1:20" s="38" customFormat="1" ht="114.75" x14ac:dyDescent="0.2">
      <c r="A80" s="56">
        <v>20</v>
      </c>
      <c r="B80" s="15"/>
      <c r="C80" s="15" t="s">
        <v>13</v>
      </c>
      <c r="D80" s="15" t="s">
        <v>171</v>
      </c>
      <c r="E80" s="1" t="s">
        <v>114</v>
      </c>
      <c r="F80" s="39">
        <v>250000</v>
      </c>
      <c r="G80" s="20">
        <f t="shared" si="5"/>
        <v>500000</v>
      </c>
      <c r="H80" s="15" t="s">
        <v>38</v>
      </c>
      <c r="I80" s="15"/>
      <c r="J80" s="71"/>
      <c r="K80" s="15"/>
      <c r="L80" s="16"/>
      <c r="M80" s="15"/>
      <c r="N80" s="15"/>
      <c r="O80" s="17">
        <f>G80*J80</f>
        <v>0</v>
      </c>
      <c r="P80" s="17">
        <f>G80*L80</f>
        <v>0</v>
      </c>
      <c r="Q80" s="15"/>
      <c r="R80" s="90"/>
      <c r="S80" s="15"/>
      <c r="T80" s="13"/>
    </row>
    <row r="81" spans="1:20" s="38" customFormat="1" ht="38.25" x14ac:dyDescent="0.2">
      <c r="A81" s="56">
        <v>20</v>
      </c>
      <c r="B81" s="15"/>
      <c r="C81" s="15" t="s">
        <v>13</v>
      </c>
      <c r="D81" s="15"/>
      <c r="E81" s="1" t="s">
        <v>173</v>
      </c>
      <c r="F81" s="39"/>
      <c r="G81" s="20"/>
      <c r="H81" s="15"/>
      <c r="I81" s="15"/>
      <c r="J81" s="71"/>
      <c r="K81" s="15"/>
      <c r="L81" s="16"/>
      <c r="M81" s="15"/>
      <c r="N81" s="15"/>
      <c r="O81" s="17">
        <f>SUM(O80)</f>
        <v>0</v>
      </c>
      <c r="P81" s="17">
        <f>SUM(P80)</f>
        <v>0</v>
      </c>
      <c r="Q81" s="15"/>
      <c r="R81" s="90"/>
      <c r="S81" s="15"/>
      <c r="T81" s="13"/>
    </row>
    <row r="82" spans="1:20" s="43" customFormat="1" ht="293.25" x14ac:dyDescent="0.2">
      <c r="A82" s="104">
        <v>21</v>
      </c>
      <c r="B82" s="18"/>
      <c r="C82" s="21" t="s">
        <v>14</v>
      </c>
      <c r="D82" s="14" t="s">
        <v>84</v>
      </c>
      <c r="E82" s="44" t="s">
        <v>139</v>
      </c>
      <c r="F82" s="20">
        <v>400000</v>
      </c>
      <c r="G82" s="20">
        <f t="shared" si="5"/>
        <v>800000</v>
      </c>
      <c r="H82" s="14" t="s">
        <v>38</v>
      </c>
      <c r="I82" s="14"/>
      <c r="J82" s="72"/>
      <c r="K82" s="21"/>
      <c r="L82" s="45"/>
      <c r="M82" s="18"/>
      <c r="N82" s="18"/>
      <c r="O82" s="17">
        <f>G82*J82</f>
        <v>0</v>
      </c>
      <c r="P82" s="17">
        <f>G82*L82</f>
        <v>0</v>
      </c>
      <c r="Q82" s="21"/>
      <c r="R82" s="79"/>
      <c r="S82" s="21"/>
      <c r="T82" s="13"/>
    </row>
    <row r="83" spans="1:20" s="43" customFormat="1" ht="63.75" x14ac:dyDescent="0.2">
      <c r="A83" s="104">
        <v>21</v>
      </c>
      <c r="B83" s="18"/>
      <c r="C83" s="21" t="s">
        <v>14</v>
      </c>
      <c r="D83" s="14"/>
      <c r="E83" s="1" t="s">
        <v>174</v>
      </c>
      <c r="F83" s="20"/>
      <c r="G83" s="20"/>
      <c r="H83" s="14"/>
      <c r="I83" s="14"/>
      <c r="J83" s="72"/>
      <c r="K83" s="21"/>
      <c r="L83" s="45"/>
      <c r="M83" s="18"/>
      <c r="N83" s="18"/>
      <c r="O83" s="17">
        <f>SUM(O82)</f>
        <v>0</v>
      </c>
      <c r="P83" s="17">
        <f>SUM(P82)</f>
        <v>0</v>
      </c>
      <c r="Q83" s="21"/>
      <c r="R83" s="79"/>
      <c r="S83" s="21"/>
      <c r="T83" s="13"/>
    </row>
    <row r="84" spans="1:20" s="43" customFormat="1" ht="408" x14ac:dyDescent="0.2">
      <c r="A84" s="104">
        <v>22</v>
      </c>
      <c r="B84" s="18"/>
      <c r="C84" s="21" t="s">
        <v>15</v>
      </c>
      <c r="D84" s="14" t="s">
        <v>85</v>
      </c>
      <c r="E84" s="1" t="s">
        <v>138</v>
      </c>
      <c r="F84" s="20">
        <v>120000</v>
      </c>
      <c r="G84" s="20">
        <f t="shared" si="5"/>
        <v>240000</v>
      </c>
      <c r="H84" s="14" t="s">
        <v>38</v>
      </c>
      <c r="I84" s="14"/>
      <c r="J84" s="73"/>
      <c r="K84" s="21"/>
      <c r="L84" s="45"/>
      <c r="M84" s="18"/>
      <c r="N84" s="18"/>
      <c r="O84" s="17">
        <f>G84*J84</f>
        <v>0</v>
      </c>
      <c r="P84" s="17">
        <f>G84*L84</f>
        <v>0</v>
      </c>
      <c r="Q84" s="21"/>
      <c r="R84" s="78"/>
      <c r="S84" s="18"/>
      <c r="T84" s="18"/>
    </row>
    <row r="85" spans="1:20" s="43" customFormat="1" ht="38.25" x14ac:dyDescent="0.2">
      <c r="A85" s="104">
        <v>22</v>
      </c>
      <c r="B85" s="18"/>
      <c r="C85" s="21" t="s">
        <v>15</v>
      </c>
      <c r="D85" s="14"/>
      <c r="E85" s="1" t="s">
        <v>175</v>
      </c>
      <c r="F85" s="20"/>
      <c r="G85" s="20"/>
      <c r="H85" s="14"/>
      <c r="I85" s="14"/>
      <c r="J85" s="73"/>
      <c r="K85" s="21"/>
      <c r="L85" s="45"/>
      <c r="M85" s="18"/>
      <c r="N85" s="18"/>
      <c r="O85" s="17">
        <f>SUM(O84)</f>
        <v>0</v>
      </c>
      <c r="P85" s="17">
        <f>SUM(P84)</f>
        <v>0</v>
      </c>
      <c r="Q85" s="21"/>
      <c r="R85" s="78"/>
      <c r="S85" s="18"/>
      <c r="T85" s="18"/>
    </row>
    <row r="86" spans="1:20" s="43" customFormat="1" ht="242.25" x14ac:dyDescent="0.2">
      <c r="A86" s="104">
        <v>23</v>
      </c>
      <c r="B86" s="18"/>
      <c r="C86" s="21" t="s">
        <v>16</v>
      </c>
      <c r="D86" s="14" t="s">
        <v>86</v>
      </c>
      <c r="E86" s="1" t="s">
        <v>143</v>
      </c>
      <c r="F86" s="20">
        <v>150</v>
      </c>
      <c r="G86" s="20">
        <f t="shared" si="5"/>
        <v>300</v>
      </c>
      <c r="H86" s="14" t="s">
        <v>38</v>
      </c>
      <c r="I86" s="14"/>
      <c r="J86" s="1"/>
      <c r="K86" s="21"/>
      <c r="L86" s="45"/>
      <c r="M86" s="18"/>
      <c r="N86" s="18"/>
      <c r="O86" s="17">
        <f>G86*J86</f>
        <v>0</v>
      </c>
      <c r="P86" s="17">
        <f>G86*L86</f>
        <v>0</v>
      </c>
      <c r="Q86" s="21"/>
      <c r="R86" s="18"/>
      <c r="S86" s="18"/>
      <c r="T86" s="18"/>
    </row>
    <row r="87" spans="1:20" s="43" customFormat="1" ht="51" x14ac:dyDescent="0.2">
      <c r="A87" s="104">
        <v>23</v>
      </c>
      <c r="B87" s="18"/>
      <c r="C87" s="21" t="s">
        <v>16</v>
      </c>
      <c r="D87" s="14"/>
      <c r="E87" s="1" t="s">
        <v>176</v>
      </c>
      <c r="F87" s="20"/>
      <c r="G87" s="20"/>
      <c r="H87" s="14"/>
      <c r="I87" s="14"/>
      <c r="J87" s="73"/>
      <c r="K87" s="21"/>
      <c r="L87" s="45"/>
      <c r="M87" s="18"/>
      <c r="N87" s="18"/>
      <c r="O87" s="17">
        <f>SUM(O86)</f>
        <v>0</v>
      </c>
      <c r="P87" s="17">
        <f>SUM(P86)</f>
        <v>0</v>
      </c>
      <c r="Q87" s="18"/>
      <c r="R87" s="78"/>
      <c r="S87" s="18"/>
      <c r="T87" s="18"/>
    </row>
    <row r="88" spans="1:20" s="43" customFormat="1" ht="409.5" x14ac:dyDescent="0.2">
      <c r="A88" s="104">
        <v>24</v>
      </c>
      <c r="B88" s="18"/>
      <c r="C88" s="21" t="s">
        <v>17</v>
      </c>
      <c r="D88" s="14" t="s">
        <v>87</v>
      </c>
      <c r="E88" s="1" t="s">
        <v>137</v>
      </c>
      <c r="F88" s="20">
        <v>2500</v>
      </c>
      <c r="G88" s="20">
        <f t="shared" si="5"/>
        <v>5000</v>
      </c>
      <c r="H88" s="14" t="s">
        <v>38</v>
      </c>
      <c r="I88" s="14"/>
      <c r="J88" s="21"/>
      <c r="K88" s="21"/>
      <c r="L88" s="45"/>
      <c r="M88" s="18"/>
      <c r="N88" s="18"/>
      <c r="O88" s="17">
        <f>G88*J88</f>
        <v>0</v>
      </c>
      <c r="P88" s="17">
        <f>G88*L88</f>
        <v>0</v>
      </c>
      <c r="Q88" s="21"/>
      <c r="R88" s="18"/>
      <c r="S88" s="18"/>
      <c r="T88" s="18"/>
    </row>
    <row r="89" spans="1:20" s="43" customFormat="1" ht="76.5" x14ac:dyDescent="0.2">
      <c r="A89" s="104">
        <v>24</v>
      </c>
      <c r="B89" s="18"/>
      <c r="C89" s="21" t="s">
        <v>17</v>
      </c>
      <c r="D89" s="14"/>
      <c r="E89" s="1" t="s">
        <v>177</v>
      </c>
      <c r="F89" s="20"/>
      <c r="G89" s="20"/>
      <c r="H89" s="14"/>
      <c r="I89" s="14"/>
      <c r="J89" s="74"/>
      <c r="K89" s="21"/>
      <c r="L89" s="45"/>
      <c r="M89" s="18"/>
      <c r="N89" s="18"/>
      <c r="O89" s="17">
        <f>SUM(O88)</f>
        <v>0</v>
      </c>
      <c r="P89" s="17">
        <f>SUM(P88)</f>
        <v>0</v>
      </c>
      <c r="Q89" s="18"/>
      <c r="R89" s="78"/>
      <c r="S89" s="18"/>
      <c r="T89" s="18"/>
    </row>
    <row r="90" spans="1:20" s="43" customFormat="1" ht="230.25" x14ac:dyDescent="0.25">
      <c r="A90" s="104">
        <v>25</v>
      </c>
      <c r="B90" s="18"/>
      <c r="C90" s="21" t="s">
        <v>18</v>
      </c>
      <c r="D90" s="14" t="s">
        <v>88</v>
      </c>
      <c r="E90" s="1" t="s">
        <v>197</v>
      </c>
      <c r="F90" s="20">
        <v>300</v>
      </c>
      <c r="G90" s="20">
        <f t="shared" si="5"/>
        <v>600</v>
      </c>
      <c r="H90" s="14" t="s">
        <v>38</v>
      </c>
      <c r="I90" s="14"/>
      <c r="J90" s="97"/>
      <c r="K90" s="13"/>
      <c r="L90" s="16"/>
      <c r="M90" s="16"/>
      <c r="N90" s="16"/>
      <c r="O90" s="17">
        <f>G90*J90</f>
        <v>0</v>
      </c>
      <c r="P90" s="17">
        <f>G90*L90</f>
        <v>0</v>
      </c>
      <c r="Q90" s="19"/>
      <c r="R90" s="18"/>
      <c r="S90" s="21"/>
      <c r="T90" s="31"/>
    </row>
    <row r="91" spans="1:20" s="43" customFormat="1" ht="26.25" x14ac:dyDescent="0.25">
      <c r="A91" s="104">
        <v>25</v>
      </c>
      <c r="B91" s="18"/>
      <c r="C91" s="21"/>
      <c r="D91" s="14" t="s">
        <v>89</v>
      </c>
      <c r="E91" s="1" t="s">
        <v>90</v>
      </c>
      <c r="F91" s="20">
        <v>800</v>
      </c>
      <c r="G91" s="20">
        <f t="shared" si="5"/>
        <v>1600</v>
      </c>
      <c r="H91" s="14" t="s">
        <v>38</v>
      </c>
      <c r="I91" s="14"/>
      <c r="J91" s="97"/>
      <c r="K91" s="13"/>
      <c r="L91" s="16"/>
      <c r="M91" s="16"/>
      <c r="N91" s="16"/>
      <c r="O91" s="17">
        <f>G91*J91</f>
        <v>0</v>
      </c>
      <c r="P91" s="17">
        <f>G91*L91</f>
        <v>0</v>
      </c>
      <c r="Q91" s="19"/>
      <c r="R91" s="18"/>
      <c r="S91" s="21"/>
      <c r="T91" s="31"/>
    </row>
    <row r="92" spans="1:20" s="43" customFormat="1" ht="89.25" x14ac:dyDescent="0.2">
      <c r="A92" s="104">
        <v>25</v>
      </c>
      <c r="B92" s="18"/>
      <c r="C92" s="21" t="s">
        <v>18</v>
      </c>
      <c r="D92" s="14"/>
      <c r="E92" s="1" t="s">
        <v>178</v>
      </c>
      <c r="F92" s="20"/>
      <c r="G92" s="20"/>
      <c r="H92" s="14"/>
      <c r="I92" s="14"/>
      <c r="J92" s="1"/>
      <c r="K92" s="21"/>
      <c r="L92" s="45"/>
      <c r="M92" s="18"/>
      <c r="N92" s="18"/>
      <c r="O92" s="17">
        <f>SUM(O90:O91)</f>
        <v>0</v>
      </c>
      <c r="P92" s="17">
        <f>SUM(P90:P91)</f>
        <v>0</v>
      </c>
      <c r="Q92" s="18"/>
      <c r="R92" s="18"/>
      <c r="S92" s="18"/>
      <c r="T92" s="18"/>
    </row>
    <row r="93" spans="1:20" s="50" customFormat="1" ht="132" x14ac:dyDescent="0.2">
      <c r="A93" s="105">
        <v>26</v>
      </c>
      <c r="B93" s="46"/>
      <c r="C93" s="47" t="s">
        <v>19</v>
      </c>
      <c r="D93" s="48" t="s">
        <v>110</v>
      </c>
      <c r="E93" s="27" t="s">
        <v>111</v>
      </c>
      <c r="F93" s="49">
        <v>2000</v>
      </c>
      <c r="G93" s="20">
        <f t="shared" si="5"/>
        <v>4000</v>
      </c>
      <c r="H93" s="48" t="s">
        <v>38</v>
      </c>
      <c r="I93" s="48"/>
      <c r="J93" s="70"/>
      <c r="K93" s="41"/>
      <c r="L93" s="41"/>
      <c r="M93" s="41"/>
      <c r="N93" s="41"/>
      <c r="O93" s="41">
        <f>G93*J93</f>
        <v>0</v>
      </c>
      <c r="P93" s="42">
        <f>G93*L93</f>
        <v>0</v>
      </c>
      <c r="Q93" s="42"/>
      <c r="R93" s="87"/>
      <c r="S93" s="46"/>
      <c r="T93" s="46"/>
    </row>
    <row r="94" spans="1:20" s="50" customFormat="1" ht="36" x14ac:dyDescent="0.2">
      <c r="A94" s="105">
        <v>26</v>
      </c>
      <c r="B94" s="46"/>
      <c r="C94" s="47" t="s">
        <v>19</v>
      </c>
      <c r="D94" s="48"/>
      <c r="E94" s="1" t="s">
        <v>179</v>
      </c>
      <c r="F94" s="49"/>
      <c r="G94" s="20"/>
      <c r="H94" s="48"/>
      <c r="I94" s="48"/>
      <c r="J94" s="70"/>
      <c r="K94" s="41"/>
      <c r="L94" s="41"/>
      <c r="M94" s="41"/>
      <c r="N94" s="41"/>
      <c r="O94" s="41">
        <f>SUM(O93)</f>
        <v>0</v>
      </c>
      <c r="P94" s="42">
        <f>SUM(P93)</f>
        <v>0</v>
      </c>
      <c r="Q94" s="42"/>
      <c r="R94" s="87"/>
      <c r="S94" s="46"/>
      <c r="T94" s="46"/>
    </row>
    <row r="95" spans="1:20" s="55" customFormat="1" ht="76.5" customHeight="1" x14ac:dyDescent="0.2">
      <c r="A95" s="56">
        <v>27</v>
      </c>
      <c r="B95" s="15"/>
      <c r="C95" s="21" t="s">
        <v>20</v>
      </c>
      <c r="D95" s="14" t="s">
        <v>91</v>
      </c>
      <c r="E95" s="15" t="s">
        <v>115</v>
      </c>
      <c r="F95" s="56">
        <v>1700</v>
      </c>
      <c r="G95" s="20">
        <f t="shared" ref="G95:G96" si="6">F95*2</f>
        <v>3400</v>
      </c>
      <c r="H95" s="15" t="s">
        <v>38</v>
      </c>
      <c r="I95" s="15"/>
      <c r="J95" s="51"/>
      <c r="K95" s="52"/>
      <c r="L95" s="45"/>
      <c r="M95" s="53"/>
      <c r="N95" s="51"/>
      <c r="O95" s="17">
        <f>G95*J95</f>
        <v>0</v>
      </c>
      <c r="P95" s="17">
        <f>G95*L95</f>
        <v>0</v>
      </c>
      <c r="Q95" s="54"/>
      <c r="R95" s="18"/>
      <c r="S95" s="18"/>
      <c r="T95" s="21"/>
    </row>
    <row r="96" spans="1:20" s="55" customFormat="1" ht="89.25" x14ac:dyDescent="0.2">
      <c r="A96" s="56">
        <v>27</v>
      </c>
      <c r="B96" s="15"/>
      <c r="C96" s="15"/>
      <c r="D96" s="14" t="s">
        <v>92</v>
      </c>
      <c r="E96" s="15" t="s">
        <v>116</v>
      </c>
      <c r="F96" s="56">
        <v>1000</v>
      </c>
      <c r="G96" s="20">
        <f t="shared" si="6"/>
        <v>2000</v>
      </c>
      <c r="H96" s="15" t="s">
        <v>38</v>
      </c>
      <c r="I96" s="15"/>
      <c r="J96" s="51"/>
      <c r="K96" s="52"/>
      <c r="L96" s="45"/>
      <c r="M96" s="53"/>
      <c r="N96" s="51"/>
      <c r="O96" s="17">
        <f>G96*J96</f>
        <v>0</v>
      </c>
      <c r="P96" s="17">
        <f>G96*L96</f>
        <v>0</v>
      </c>
      <c r="Q96" s="21"/>
      <c r="R96" s="18"/>
      <c r="S96" s="21"/>
      <c r="T96" s="21"/>
    </row>
    <row r="97" spans="1:20" s="55" customFormat="1" ht="38.25" x14ac:dyDescent="0.2">
      <c r="A97" s="56">
        <v>27</v>
      </c>
      <c r="B97" s="15"/>
      <c r="C97" s="21" t="s">
        <v>20</v>
      </c>
      <c r="D97" s="14"/>
      <c r="E97" s="1" t="s">
        <v>180</v>
      </c>
      <c r="F97" s="56"/>
      <c r="G97" s="20"/>
      <c r="H97" s="15"/>
      <c r="I97" s="15"/>
      <c r="J97" s="75"/>
      <c r="K97" s="52"/>
      <c r="L97" s="45"/>
      <c r="M97" s="53"/>
      <c r="N97" s="51"/>
      <c r="O97" s="17">
        <f>SUM(O95:O96)</f>
        <v>0</v>
      </c>
      <c r="P97" s="17">
        <f>SUM(P95:P96)</f>
        <v>0</v>
      </c>
      <c r="Q97" s="21"/>
      <c r="R97" s="78"/>
      <c r="S97" s="21"/>
      <c r="T97" s="21"/>
    </row>
    <row r="98" spans="1:20" s="43" customFormat="1" ht="318.75" x14ac:dyDescent="0.2">
      <c r="A98" s="104">
        <v>28</v>
      </c>
      <c r="B98" s="18"/>
      <c r="C98" s="21" t="s">
        <v>21</v>
      </c>
      <c r="D98" s="14" t="s">
        <v>93</v>
      </c>
      <c r="E98" s="73" t="s">
        <v>205</v>
      </c>
      <c r="F98" s="20">
        <v>25000</v>
      </c>
      <c r="G98" s="20">
        <f t="shared" si="5"/>
        <v>50000</v>
      </c>
      <c r="H98" s="14" t="s">
        <v>38</v>
      </c>
      <c r="I98" s="14"/>
      <c r="J98" s="73"/>
      <c r="K98" s="57"/>
      <c r="L98" s="45"/>
      <c r="M98" s="18"/>
      <c r="N98" s="18"/>
      <c r="O98" s="17">
        <f>G98*J98</f>
        <v>0</v>
      </c>
      <c r="P98" s="17">
        <f>G98*L98</f>
        <v>0</v>
      </c>
      <c r="Q98" s="21"/>
      <c r="R98" s="78"/>
      <c r="S98" s="21"/>
      <c r="T98" s="13"/>
    </row>
    <row r="99" spans="1:20" s="43" customFormat="1" ht="63.75" x14ac:dyDescent="0.2">
      <c r="A99" s="104">
        <v>28</v>
      </c>
      <c r="B99" s="18"/>
      <c r="C99" s="21" t="s">
        <v>21</v>
      </c>
      <c r="D99" s="14"/>
      <c r="E99" s="1" t="s">
        <v>181</v>
      </c>
      <c r="F99" s="20"/>
      <c r="G99" s="20"/>
      <c r="H99" s="14"/>
      <c r="I99" s="14"/>
      <c r="J99" s="73"/>
      <c r="K99" s="57"/>
      <c r="L99" s="45"/>
      <c r="M99" s="18"/>
      <c r="N99" s="18"/>
      <c r="O99" s="17">
        <f>SUM(O98)</f>
        <v>0</v>
      </c>
      <c r="P99" s="17">
        <f>SUM(P98)</f>
        <v>0</v>
      </c>
      <c r="Q99" s="21"/>
      <c r="R99" s="78"/>
      <c r="S99" s="21"/>
      <c r="T99" s="13"/>
    </row>
    <row r="100" spans="1:20" ht="43.5" customHeight="1" x14ac:dyDescent="0.25">
      <c r="A100" s="106">
        <v>29</v>
      </c>
      <c r="B100" s="13"/>
      <c r="C100" s="31" t="s">
        <v>215</v>
      </c>
      <c r="D100" s="61" t="s">
        <v>213</v>
      </c>
      <c r="E100" s="61" t="s">
        <v>211</v>
      </c>
      <c r="F100" s="61">
        <v>15000</v>
      </c>
      <c r="G100" s="20">
        <f t="shared" si="5"/>
        <v>30000</v>
      </c>
      <c r="H100" s="14" t="s">
        <v>38</v>
      </c>
      <c r="I100" s="14"/>
      <c r="J100" s="76"/>
      <c r="K100" s="13"/>
      <c r="L100" s="13"/>
      <c r="M100" s="13"/>
      <c r="N100" s="13"/>
      <c r="O100" s="17">
        <f>G100*J100</f>
        <v>0</v>
      </c>
      <c r="P100" s="17">
        <f>G100*L100</f>
        <v>0</v>
      </c>
      <c r="Q100" s="61"/>
      <c r="R100" s="91"/>
      <c r="S100" s="61"/>
      <c r="T100" s="13"/>
    </row>
    <row r="101" spans="1:20" ht="30" x14ac:dyDescent="0.25">
      <c r="A101" s="106">
        <v>29</v>
      </c>
      <c r="B101" s="13"/>
      <c r="C101" s="31" t="s">
        <v>212</v>
      </c>
      <c r="D101" s="61"/>
      <c r="E101" s="1" t="s">
        <v>183</v>
      </c>
      <c r="F101" s="61"/>
      <c r="G101" s="20"/>
      <c r="H101" s="61"/>
      <c r="I101" s="61"/>
      <c r="J101" s="76"/>
      <c r="K101" s="13"/>
      <c r="L101" s="13"/>
      <c r="M101" s="13"/>
      <c r="N101" s="13"/>
      <c r="O101" s="17">
        <f>SUM(O100)</f>
        <v>0</v>
      </c>
      <c r="P101" s="17">
        <f>SUM(P100)</f>
        <v>0</v>
      </c>
      <c r="Q101" s="61"/>
      <c r="R101" s="91"/>
      <c r="S101" s="61"/>
      <c r="T101" s="13"/>
    </row>
    <row r="102" spans="1:20" ht="75" x14ac:dyDescent="0.25">
      <c r="A102" s="106">
        <v>30</v>
      </c>
      <c r="B102" s="13"/>
      <c r="C102" s="61"/>
      <c r="D102" s="61" t="s">
        <v>214</v>
      </c>
      <c r="E102" s="31" t="s">
        <v>206</v>
      </c>
      <c r="F102" s="61">
        <v>2200</v>
      </c>
      <c r="G102" s="20">
        <f t="shared" si="5"/>
        <v>4400</v>
      </c>
      <c r="H102" s="14" t="s">
        <v>38</v>
      </c>
      <c r="I102" s="14"/>
      <c r="J102" s="76"/>
      <c r="K102" s="13"/>
      <c r="L102" s="13"/>
      <c r="M102" s="13"/>
      <c r="N102" s="13"/>
      <c r="O102" s="17">
        <f>G102*J102</f>
        <v>0</v>
      </c>
      <c r="P102" s="17">
        <f>G102*L102</f>
        <v>0</v>
      </c>
      <c r="Q102" s="63"/>
      <c r="R102" s="91"/>
      <c r="S102" s="31"/>
      <c r="T102" s="13"/>
    </row>
    <row r="103" spans="1:20" ht="45" x14ac:dyDescent="0.25">
      <c r="A103" s="106">
        <v>30</v>
      </c>
      <c r="B103" s="13"/>
      <c r="C103" s="31" t="s">
        <v>215</v>
      </c>
      <c r="D103" s="13"/>
      <c r="E103" s="1" t="s">
        <v>184</v>
      </c>
      <c r="F103" s="13"/>
      <c r="G103" s="13"/>
      <c r="H103" s="13"/>
      <c r="I103" s="13"/>
      <c r="J103" s="77"/>
      <c r="K103" s="13"/>
      <c r="L103" s="13"/>
      <c r="M103" s="13"/>
      <c r="N103" s="13"/>
      <c r="O103" s="17">
        <f>SUM(O102)</f>
        <v>0</v>
      </c>
      <c r="P103" s="17">
        <f>SUM(P102)</f>
        <v>0</v>
      </c>
      <c r="Q103" s="13"/>
      <c r="R103" s="92"/>
      <c r="S103" s="13"/>
      <c r="T103" s="13"/>
    </row>
    <row r="105" spans="1:20" x14ac:dyDescent="0.2">
      <c r="E105" s="2" t="s">
        <v>216</v>
      </c>
    </row>
    <row r="107" spans="1:20" x14ac:dyDescent="0.2">
      <c r="E107" s="2" t="s">
        <v>217</v>
      </c>
    </row>
    <row r="116" spans="16:16" x14ac:dyDescent="0.2">
      <c r="P116" s="43"/>
    </row>
  </sheetData>
  <phoneticPr fontId="13" type="noConversion"/>
  <pageMargins left="0.70866141732283472" right="0.70866141732283472" top="0.74803149606299213" bottom="0.74803149606299213" header="0.31496062992125984" footer="0.31496062992125984"/>
  <pageSetup paperSize="9" scale="52" fitToHeight="0" orientation="landscape" verticalDpi="0" r:id="rId1"/>
  <headerFooter>
    <oddFooter>Stran &amp;P od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OBR-10 Predračun </vt:lpstr>
      <vt:lpstr>'OBR-10 Predračun '!Tiskanje_naslovov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Špeglič Sabina</dc:creator>
  <cp:lastModifiedBy>Špeglič Sabina</cp:lastModifiedBy>
  <cp:lastPrinted>2026-05-20T05:52:47Z</cp:lastPrinted>
  <dcterms:created xsi:type="dcterms:W3CDTF">2022-07-29T12:20:29Z</dcterms:created>
  <dcterms:modified xsi:type="dcterms:W3CDTF">2026-05-20T05:53:01Z</dcterms:modified>
</cp:coreProperties>
</file>